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ml.chartshape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ml.chartshapes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2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2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2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ml.chartshapes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3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3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3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3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LDV &amp; MDV/"/>
    </mc:Choice>
  </mc:AlternateContent>
  <xr:revisionPtr revIDLastSave="0" documentId="13_ncr:1_{044CBB74-0C81-9443-843C-291BC65B3CD3}" xr6:coauthVersionLast="47" xr6:coauthVersionMax="47" xr10:uidLastSave="{00000000-0000-0000-0000-000000000000}"/>
  <bookViews>
    <workbookView xWindow="0" yWindow="500" windowWidth="25600" windowHeight="15500" tabRatio="500" activeTab="5" xr2:uid="{00000000-000D-0000-FFFF-FFFF00000000}"/>
  </bookViews>
  <sheets>
    <sheet name="Battery Trends" sheetId="8" r:id="rId1"/>
    <sheet name="Fuel Cell Trends" sheetId="9" r:id="rId2"/>
    <sheet name="Crossover" sheetId="1" r:id="rId3"/>
    <sheet name="Pickup" sheetId="2" r:id="rId4"/>
    <sheet name="Delivery Van" sheetId="3" r:id="rId5"/>
    <sheet name="Box Truck" sheetId="4" r:id="rId6"/>
    <sheet name="Fuel Consumption" sheetId="5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O55" i="4"/>
  <c r="O54" i="4"/>
  <c r="O53" i="4"/>
  <c r="O52" i="4"/>
  <c r="O51" i="4"/>
  <c r="O50" i="4"/>
  <c r="O49" i="4"/>
  <c r="O48" i="4"/>
  <c r="O47" i="4"/>
  <c r="O46" i="4"/>
  <c r="O45" i="4"/>
  <c r="O44" i="4"/>
  <c r="O55" i="3"/>
  <c r="O54" i="3"/>
  <c r="O53" i="3"/>
  <c r="O52" i="3"/>
  <c r="O51" i="3"/>
  <c r="O50" i="3"/>
  <c r="O49" i="3"/>
  <c r="O48" i="3"/>
  <c r="O47" i="3"/>
  <c r="O46" i="3"/>
  <c r="O45" i="3"/>
  <c r="O44" i="3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D8" i="8" l="1"/>
  <c r="D9" i="8"/>
  <c r="D10" i="8"/>
  <c r="D11" i="8"/>
  <c r="D12" i="8"/>
  <c r="D13" i="8"/>
  <c r="M55" i="4" l="1"/>
  <c r="M54" i="4"/>
  <c r="M53" i="4"/>
  <c r="M52" i="4"/>
  <c r="M51" i="4"/>
  <c r="M50" i="4"/>
  <c r="M49" i="4"/>
  <c r="M48" i="4"/>
  <c r="M47" i="4"/>
  <c r="M46" i="4"/>
  <c r="M45" i="4"/>
  <c r="M44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43" i="4"/>
  <c r="M42" i="4"/>
  <c r="M41" i="4"/>
  <c r="M40" i="4"/>
  <c r="M39" i="4"/>
  <c r="M38" i="4"/>
  <c r="M43" i="3"/>
  <c r="M42" i="3"/>
  <c r="M41" i="3"/>
  <c r="M40" i="3"/>
  <c r="M39" i="3"/>
  <c r="M38" i="3"/>
  <c r="M25" i="3"/>
  <c r="M24" i="3"/>
  <c r="M23" i="3"/>
  <c r="M22" i="3"/>
  <c r="M21" i="3"/>
  <c r="M20" i="3"/>
  <c r="M31" i="3"/>
  <c r="M30" i="3"/>
  <c r="M29" i="3"/>
  <c r="M28" i="3"/>
  <c r="M27" i="3"/>
  <c r="M26" i="3"/>
  <c r="M37" i="3"/>
  <c r="M36" i="3"/>
  <c r="M35" i="3"/>
  <c r="M34" i="3"/>
  <c r="M33" i="3"/>
  <c r="M32" i="3"/>
  <c r="M49" i="3"/>
  <c r="M48" i="3"/>
  <c r="M47" i="3"/>
  <c r="M46" i="3"/>
  <c r="M45" i="3"/>
  <c r="M44" i="3"/>
  <c r="M55" i="3"/>
  <c r="M54" i="3"/>
  <c r="M53" i="3"/>
  <c r="M52" i="3"/>
  <c r="M51" i="3"/>
  <c r="M50" i="3"/>
  <c r="M43" i="2"/>
  <c r="M42" i="2"/>
  <c r="M41" i="2"/>
  <c r="M40" i="2"/>
  <c r="M39" i="2"/>
  <c r="M38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43" i="1"/>
  <c r="M42" i="1"/>
  <c r="M41" i="1"/>
  <c r="M40" i="1"/>
  <c r="M39" i="1"/>
  <c r="M38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Y40" i="4" l="1"/>
  <c r="Y43" i="4"/>
  <c r="Y38" i="4"/>
  <c r="Y3" i="3" l="1"/>
  <c r="U43" i="4"/>
  <c r="R41" i="4"/>
  <c r="R42" i="4" s="1"/>
  <c r="Q41" i="4"/>
  <c r="U40" i="4"/>
  <c r="R39" i="4"/>
  <c r="Q39" i="4"/>
  <c r="U38" i="4"/>
  <c r="X55" i="4"/>
  <c r="U55" i="4"/>
  <c r="P55" i="4"/>
  <c r="N55" i="4"/>
  <c r="K55" i="4"/>
  <c r="F55" i="4"/>
  <c r="H55" i="4" s="1"/>
  <c r="X54" i="4"/>
  <c r="P54" i="4"/>
  <c r="N54" i="4"/>
  <c r="K54" i="4"/>
  <c r="Y53" i="4"/>
  <c r="Y54" i="4" s="1"/>
  <c r="X53" i="4"/>
  <c r="R53" i="4"/>
  <c r="R54" i="4" s="1"/>
  <c r="Q53" i="4"/>
  <c r="Q54" i="4" s="1"/>
  <c r="P53" i="4"/>
  <c r="N53" i="4"/>
  <c r="K53" i="4"/>
  <c r="X52" i="4"/>
  <c r="U52" i="4"/>
  <c r="P52" i="4"/>
  <c r="N52" i="4"/>
  <c r="K52" i="4"/>
  <c r="F52" i="4"/>
  <c r="H52" i="4" s="1"/>
  <c r="Y51" i="4"/>
  <c r="F51" i="4" s="1"/>
  <c r="H51" i="4" s="1"/>
  <c r="X51" i="4"/>
  <c r="R51" i="4"/>
  <c r="Q51" i="4"/>
  <c r="P51" i="4"/>
  <c r="N51" i="4"/>
  <c r="K51" i="4"/>
  <c r="X50" i="4"/>
  <c r="U50" i="4"/>
  <c r="P50" i="4"/>
  <c r="N50" i="4"/>
  <c r="K50" i="4"/>
  <c r="F50" i="4"/>
  <c r="H50" i="4" s="1"/>
  <c r="X49" i="4"/>
  <c r="U49" i="4"/>
  <c r="P49" i="4"/>
  <c r="N49" i="4"/>
  <c r="K49" i="4"/>
  <c r="F49" i="4"/>
  <c r="H49" i="4" s="1"/>
  <c r="X48" i="4"/>
  <c r="P48" i="4"/>
  <c r="N48" i="4"/>
  <c r="K48" i="4"/>
  <c r="Y47" i="4"/>
  <c r="Y48" i="4" s="1"/>
  <c r="X47" i="4"/>
  <c r="R47" i="4"/>
  <c r="R48" i="4" s="1"/>
  <c r="Q47" i="4"/>
  <c r="Q48" i="4" s="1"/>
  <c r="P47" i="4"/>
  <c r="N47" i="4"/>
  <c r="K47" i="4"/>
  <c r="X46" i="4"/>
  <c r="U46" i="4"/>
  <c r="P46" i="4"/>
  <c r="N46" i="4"/>
  <c r="K46" i="4"/>
  <c r="F46" i="4"/>
  <c r="H46" i="4" s="1"/>
  <c r="Y45" i="4"/>
  <c r="F45" i="4" s="1"/>
  <c r="H45" i="4" s="1"/>
  <c r="X45" i="4"/>
  <c r="R45" i="4"/>
  <c r="Q45" i="4"/>
  <c r="P45" i="4"/>
  <c r="N45" i="4"/>
  <c r="K45" i="4"/>
  <c r="X44" i="4"/>
  <c r="U44" i="4"/>
  <c r="P44" i="4"/>
  <c r="N44" i="4"/>
  <c r="K44" i="4"/>
  <c r="F44" i="4"/>
  <c r="H44" i="4" s="1"/>
  <c r="AA43" i="4"/>
  <c r="AA37" i="4" s="1"/>
  <c r="X43" i="4"/>
  <c r="N43" i="4"/>
  <c r="K43" i="4"/>
  <c r="E43" i="4"/>
  <c r="X42" i="4"/>
  <c r="N42" i="4"/>
  <c r="K42" i="4"/>
  <c r="E42" i="4"/>
  <c r="X41" i="4"/>
  <c r="N41" i="4"/>
  <c r="K41" i="4"/>
  <c r="E41" i="4"/>
  <c r="AA40" i="4"/>
  <c r="AA34" i="4" s="1"/>
  <c r="X40" i="4"/>
  <c r="N40" i="4"/>
  <c r="K40" i="4"/>
  <c r="E40" i="4"/>
  <c r="X39" i="4"/>
  <c r="N39" i="4"/>
  <c r="K39" i="4"/>
  <c r="E39" i="4"/>
  <c r="AA38" i="4"/>
  <c r="AA32" i="4" s="1"/>
  <c r="X38" i="4"/>
  <c r="N38" i="4"/>
  <c r="K38" i="4"/>
  <c r="E38" i="4"/>
  <c r="X37" i="4"/>
  <c r="U37" i="4"/>
  <c r="L37" i="4"/>
  <c r="N37" i="4" s="1"/>
  <c r="K37" i="4"/>
  <c r="E37" i="4"/>
  <c r="X36" i="4"/>
  <c r="L36" i="4"/>
  <c r="N36" i="4" s="1"/>
  <c r="K36" i="4"/>
  <c r="E36" i="4"/>
  <c r="X35" i="4"/>
  <c r="R35" i="4"/>
  <c r="R36" i="4" s="1"/>
  <c r="Q35" i="4"/>
  <c r="L35" i="4"/>
  <c r="N35" i="4" s="1"/>
  <c r="K35" i="4"/>
  <c r="E35" i="4"/>
  <c r="X34" i="4"/>
  <c r="U34" i="4"/>
  <c r="L34" i="4"/>
  <c r="N34" i="4" s="1"/>
  <c r="K34" i="4"/>
  <c r="E34" i="4"/>
  <c r="X33" i="4"/>
  <c r="R33" i="4"/>
  <c r="Q33" i="4"/>
  <c r="L33" i="4"/>
  <c r="N33" i="4" s="1"/>
  <c r="K33" i="4"/>
  <c r="E33" i="4"/>
  <c r="X32" i="4"/>
  <c r="U32" i="4"/>
  <c r="L32" i="4"/>
  <c r="N32" i="4" s="1"/>
  <c r="K32" i="4"/>
  <c r="E32" i="4"/>
  <c r="X31" i="4"/>
  <c r="U31" i="4"/>
  <c r="L31" i="4"/>
  <c r="N31" i="4" s="1"/>
  <c r="K31" i="4"/>
  <c r="X30" i="4"/>
  <c r="L30" i="4"/>
  <c r="N30" i="4" s="1"/>
  <c r="K30" i="4"/>
  <c r="X29" i="4"/>
  <c r="R29" i="4"/>
  <c r="R30" i="4" s="1"/>
  <c r="Q29" i="4"/>
  <c r="Q30" i="4" s="1"/>
  <c r="U30" i="4" s="1"/>
  <c r="L29" i="4"/>
  <c r="N29" i="4" s="1"/>
  <c r="K29" i="4"/>
  <c r="X28" i="4"/>
  <c r="U28" i="4"/>
  <c r="L28" i="4"/>
  <c r="N28" i="4" s="1"/>
  <c r="K28" i="4"/>
  <c r="X27" i="4"/>
  <c r="R27" i="4"/>
  <c r="Q27" i="4"/>
  <c r="L27" i="4"/>
  <c r="N27" i="4" s="1"/>
  <c r="K27" i="4"/>
  <c r="X26" i="4"/>
  <c r="U26" i="4"/>
  <c r="L26" i="4"/>
  <c r="N26" i="4" s="1"/>
  <c r="K26" i="4"/>
  <c r="X25" i="4"/>
  <c r="U25" i="4"/>
  <c r="L25" i="4"/>
  <c r="N25" i="4" s="1"/>
  <c r="K25" i="4"/>
  <c r="X24" i="4"/>
  <c r="L24" i="4"/>
  <c r="N24" i="4" s="1"/>
  <c r="K24" i="4"/>
  <c r="X23" i="4"/>
  <c r="R23" i="4"/>
  <c r="R24" i="4" s="1"/>
  <c r="Q23" i="4"/>
  <c r="Q24" i="4" s="1"/>
  <c r="L23" i="4"/>
  <c r="N23" i="4" s="1"/>
  <c r="K23" i="4"/>
  <c r="X22" i="4"/>
  <c r="U22" i="4"/>
  <c r="L22" i="4"/>
  <c r="N22" i="4" s="1"/>
  <c r="K22" i="4"/>
  <c r="X21" i="4"/>
  <c r="R21" i="4"/>
  <c r="Q21" i="4"/>
  <c r="L21" i="4"/>
  <c r="N21" i="4" s="1"/>
  <c r="K21" i="4"/>
  <c r="X20" i="4"/>
  <c r="U20" i="4"/>
  <c r="L20" i="4"/>
  <c r="N20" i="4" s="1"/>
  <c r="K20" i="4"/>
  <c r="AA19" i="4"/>
  <c r="U19" i="4"/>
  <c r="E19" i="4"/>
  <c r="U18" i="4"/>
  <c r="E18" i="4"/>
  <c r="Y17" i="4"/>
  <c r="Y41" i="4" s="1"/>
  <c r="U17" i="4"/>
  <c r="E17" i="4"/>
  <c r="AA16" i="4"/>
  <c r="U16" i="4"/>
  <c r="E16" i="4"/>
  <c r="Y15" i="4"/>
  <c r="Y39" i="4" s="1"/>
  <c r="U15" i="4"/>
  <c r="E15" i="4"/>
  <c r="AA14" i="4"/>
  <c r="U14" i="4"/>
  <c r="E14" i="4"/>
  <c r="Y13" i="4"/>
  <c r="AA13" i="4" s="1"/>
  <c r="U13" i="4"/>
  <c r="D13" i="4"/>
  <c r="E13" i="4" s="1"/>
  <c r="U12" i="4"/>
  <c r="D12" i="4"/>
  <c r="E12" i="4" s="1"/>
  <c r="U11" i="4"/>
  <c r="D11" i="4"/>
  <c r="E11" i="4" s="1"/>
  <c r="Y10" i="4"/>
  <c r="AA10" i="4" s="1"/>
  <c r="U10" i="4"/>
  <c r="D10" i="4"/>
  <c r="E10" i="4" s="1"/>
  <c r="U9" i="4"/>
  <c r="D9" i="4"/>
  <c r="E9" i="4" s="1"/>
  <c r="Y8" i="4"/>
  <c r="AA8" i="4" s="1"/>
  <c r="U8" i="4"/>
  <c r="E8" i="4"/>
  <c r="AA7" i="4"/>
  <c r="U7" i="4"/>
  <c r="D7" i="4"/>
  <c r="E7" i="4" s="1"/>
  <c r="U6" i="4"/>
  <c r="D6" i="4"/>
  <c r="E6" i="4" s="1"/>
  <c r="Y5" i="4"/>
  <c r="Y11" i="4" s="1"/>
  <c r="U5" i="4"/>
  <c r="D5" i="4"/>
  <c r="E5" i="4" s="1"/>
  <c r="AA4" i="4"/>
  <c r="U4" i="4"/>
  <c r="D4" i="4"/>
  <c r="E4" i="4" s="1"/>
  <c r="Y3" i="4"/>
  <c r="Y9" i="4" s="1"/>
  <c r="U3" i="4"/>
  <c r="D3" i="4"/>
  <c r="E3" i="4" s="1"/>
  <c r="AA2" i="4"/>
  <c r="U2" i="4"/>
  <c r="E2" i="4"/>
  <c r="V58" i="4"/>
  <c r="U58" i="4"/>
  <c r="L58" i="4"/>
  <c r="K58" i="4"/>
  <c r="X55" i="3"/>
  <c r="U55" i="3"/>
  <c r="P55" i="3"/>
  <c r="N55" i="3"/>
  <c r="K55" i="3"/>
  <c r="F55" i="3"/>
  <c r="H55" i="3" s="1"/>
  <c r="X54" i="3"/>
  <c r="P54" i="3"/>
  <c r="N54" i="3"/>
  <c r="K54" i="3"/>
  <c r="Y53" i="3"/>
  <c r="F53" i="3" s="1"/>
  <c r="H53" i="3" s="1"/>
  <c r="X53" i="3"/>
  <c r="R53" i="3"/>
  <c r="R54" i="3" s="1"/>
  <c r="Q53" i="3"/>
  <c r="Q54" i="3" s="1"/>
  <c r="P53" i="3"/>
  <c r="N53" i="3"/>
  <c r="K53" i="3"/>
  <c r="X52" i="3"/>
  <c r="U52" i="3"/>
  <c r="P52" i="3"/>
  <c r="N52" i="3"/>
  <c r="K52" i="3"/>
  <c r="F52" i="3"/>
  <c r="H52" i="3" s="1"/>
  <c r="Y51" i="3"/>
  <c r="X51" i="3"/>
  <c r="R51" i="3"/>
  <c r="Q51" i="3"/>
  <c r="P51" i="3"/>
  <c r="N51" i="3"/>
  <c r="K51" i="3"/>
  <c r="X50" i="3"/>
  <c r="U50" i="3"/>
  <c r="P50" i="3"/>
  <c r="N50" i="3"/>
  <c r="K50" i="3"/>
  <c r="F50" i="3"/>
  <c r="H50" i="3" s="1"/>
  <c r="X49" i="3"/>
  <c r="U49" i="3"/>
  <c r="P49" i="3"/>
  <c r="N49" i="3"/>
  <c r="K49" i="3"/>
  <c r="F49" i="3"/>
  <c r="H49" i="3" s="1"/>
  <c r="X48" i="3"/>
  <c r="P48" i="3"/>
  <c r="N48" i="3"/>
  <c r="K48" i="3"/>
  <c r="Y47" i="3"/>
  <c r="F47" i="3" s="1"/>
  <c r="H47" i="3" s="1"/>
  <c r="X47" i="3"/>
  <c r="R47" i="3"/>
  <c r="R48" i="3" s="1"/>
  <c r="Q47" i="3"/>
  <c r="Q48" i="3" s="1"/>
  <c r="P47" i="3"/>
  <c r="N47" i="3"/>
  <c r="K47" i="3"/>
  <c r="X46" i="3"/>
  <c r="U46" i="3"/>
  <c r="P46" i="3"/>
  <c r="N46" i="3"/>
  <c r="K46" i="3"/>
  <c r="F46" i="3"/>
  <c r="H46" i="3" s="1"/>
  <c r="Y45" i="3"/>
  <c r="F45" i="3" s="1"/>
  <c r="H45" i="3" s="1"/>
  <c r="X45" i="3"/>
  <c r="R45" i="3"/>
  <c r="Q45" i="3"/>
  <c r="P45" i="3"/>
  <c r="N45" i="3"/>
  <c r="K45" i="3"/>
  <c r="X44" i="3"/>
  <c r="U44" i="3"/>
  <c r="P44" i="3"/>
  <c r="N44" i="3"/>
  <c r="K44" i="3"/>
  <c r="F44" i="3"/>
  <c r="H44" i="3" s="1"/>
  <c r="Y43" i="3"/>
  <c r="AA43" i="3" s="1"/>
  <c r="X43" i="3"/>
  <c r="U43" i="3"/>
  <c r="N43" i="3"/>
  <c r="K43" i="3"/>
  <c r="D43" i="3"/>
  <c r="E43" i="3" s="1"/>
  <c r="X42" i="3"/>
  <c r="N42" i="3"/>
  <c r="K42" i="3"/>
  <c r="D42" i="3"/>
  <c r="E42" i="3" s="1"/>
  <c r="X41" i="3"/>
  <c r="R41" i="3"/>
  <c r="R42" i="3" s="1"/>
  <c r="Q41" i="3"/>
  <c r="Q42" i="3" s="1"/>
  <c r="N41" i="3"/>
  <c r="K41" i="3"/>
  <c r="D41" i="3"/>
  <c r="E41" i="3" s="1"/>
  <c r="Y40" i="3"/>
  <c r="AA40" i="3" s="1"/>
  <c r="X40" i="3"/>
  <c r="U40" i="3"/>
  <c r="N40" i="3"/>
  <c r="K40" i="3"/>
  <c r="D40" i="3"/>
  <c r="E40" i="3" s="1"/>
  <c r="X39" i="3"/>
  <c r="R39" i="3"/>
  <c r="Q39" i="3"/>
  <c r="N39" i="3"/>
  <c r="K39" i="3"/>
  <c r="D39" i="3"/>
  <c r="E39" i="3" s="1"/>
  <c r="Y38" i="3"/>
  <c r="AA38" i="3" s="1"/>
  <c r="X38" i="3"/>
  <c r="U38" i="3"/>
  <c r="N38" i="3"/>
  <c r="K38" i="3"/>
  <c r="E38" i="3"/>
  <c r="X37" i="3"/>
  <c r="U37" i="3"/>
  <c r="L37" i="3"/>
  <c r="N37" i="3" s="1"/>
  <c r="K37" i="3"/>
  <c r="D37" i="3"/>
  <c r="E37" i="3" s="1"/>
  <c r="X36" i="3"/>
  <c r="L36" i="3"/>
  <c r="N36" i="3" s="1"/>
  <c r="K36" i="3"/>
  <c r="D36" i="3"/>
  <c r="E36" i="3" s="1"/>
  <c r="X35" i="3"/>
  <c r="R35" i="3"/>
  <c r="R36" i="3" s="1"/>
  <c r="Q35" i="3"/>
  <c r="L35" i="3"/>
  <c r="N35" i="3" s="1"/>
  <c r="K35" i="3"/>
  <c r="D35" i="3"/>
  <c r="E35" i="3" s="1"/>
  <c r="X34" i="3"/>
  <c r="U34" i="3"/>
  <c r="L34" i="3"/>
  <c r="N34" i="3" s="1"/>
  <c r="K34" i="3"/>
  <c r="D34" i="3"/>
  <c r="E34" i="3" s="1"/>
  <c r="X33" i="3"/>
  <c r="R33" i="3"/>
  <c r="Q33" i="3"/>
  <c r="L33" i="3"/>
  <c r="N33" i="3" s="1"/>
  <c r="K33" i="3"/>
  <c r="D33" i="3"/>
  <c r="E33" i="3" s="1"/>
  <c r="X32" i="3"/>
  <c r="U32" i="3"/>
  <c r="L32" i="3"/>
  <c r="N32" i="3" s="1"/>
  <c r="K32" i="3"/>
  <c r="E32" i="3"/>
  <c r="X31" i="3"/>
  <c r="U31" i="3"/>
  <c r="L31" i="3"/>
  <c r="N31" i="3" s="1"/>
  <c r="K31" i="3"/>
  <c r="X30" i="3"/>
  <c r="L30" i="3"/>
  <c r="N30" i="3" s="1"/>
  <c r="K30" i="3"/>
  <c r="X29" i="3"/>
  <c r="R29" i="3"/>
  <c r="R30" i="3" s="1"/>
  <c r="Q29" i="3"/>
  <c r="Q30" i="3" s="1"/>
  <c r="L29" i="3"/>
  <c r="N29" i="3" s="1"/>
  <c r="K29" i="3"/>
  <c r="X28" i="3"/>
  <c r="U28" i="3"/>
  <c r="L28" i="3"/>
  <c r="N28" i="3" s="1"/>
  <c r="K28" i="3"/>
  <c r="X27" i="3"/>
  <c r="R27" i="3"/>
  <c r="Q27" i="3"/>
  <c r="L27" i="3"/>
  <c r="N27" i="3" s="1"/>
  <c r="K27" i="3"/>
  <c r="X26" i="3"/>
  <c r="U26" i="3"/>
  <c r="L26" i="3"/>
  <c r="N26" i="3" s="1"/>
  <c r="K26" i="3"/>
  <c r="X25" i="3"/>
  <c r="U25" i="3"/>
  <c r="L25" i="3"/>
  <c r="N25" i="3" s="1"/>
  <c r="K25" i="3"/>
  <c r="X24" i="3"/>
  <c r="L24" i="3"/>
  <c r="N24" i="3" s="1"/>
  <c r="K24" i="3"/>
  <c r="X23" i="3"/>
  <c r="R23" i="3"/>
  <c r="R24" i="3" s="1"/>
  <c r="Q23" i="3"/>
  <c r="Q24" i="3" s="1"/>
  <c r="L23" i="3"/>
  <c r="N23" i="3" s="1"/>
  <c r="K23" i="3"/>
  <c r="X22" i="3"/>
  <c r="U22" i="3"/>
  <c r="L22" i="3"/>
  <c r="N22" i="3" s="1"/>
  <c r="K22" i="3"/>
  <c r="X21" i="3"/>
  <c r="R21" i="3"/>
  <c r="Q21" i="3"/>
  <c r="L21" i="3"/>
  <c r="N21" i="3" s="1"/>
  <c r="K21" i="3"/>
  <c r="X20" i="3"/>
  <c r="U20" i="3"/>
  <c r="L20" i="3"/>
  <c r="N20" i="3" s="1"/>
  <c r="K20" i="3"/>
  <c r="Y19" i="3"/>
  <c r="U19" i="3"/>
  <c r="E19" i="3"/>
  <c r="U18" i="3"/>
  <c r="E18" i="3"/>
  <c r="U17" i="3"/>
  <c r="E17" i="3"/>
  <c r="Y16" i="3"/>
  <c r="AA16" i="3" s="1"/>
  <c r="U16" i="3"/>
  <c r="E16" i="3"/>
  <c r="U15" i="3"/>
  <c r="E15" i="3"/>
  <c r="Y14" i="3"/>
  <c r="AA14" i="3" s="1"/>
  <c r="U14" i="3"/>
  <c r="E14" i="3"/>
  <c r="Y13" i="3"/>
  <c r="AA13" i="3" s="1"/>
  <c r="U13" i="3"/>
  <c r="D13" i="3"/>
  <c r="E13" i="3" s="1"/>
  <c r="U12" i="3"/>
  <c r="D12" i="3"/>
  <c r="E12" i="3" s="1"/>
  <c r="U11" i="3"/>
  <c r="D11" i="3"/>
  <c r="E11" i="3" s="1"/>
  <c r="Y10" i="3"/>
  <c r="AA10" i="3" s="1"/>
  <c r="U10" i="3"/>
  <c r="D10" i="3"/>
  <c r="E10" i="3" s="1"/>
  <c r="U9" i="3"/>
  <c r="D9" i="3"/>
  <c r="E9" i="3" s="1"/>
  <c r="Y8" i="3"/>
  <c r="AA8" i="3" s="1"/>
  <c r="U8" i="3"/>
  <c r="E8" i="3"/>
  <c r="AA7" i="3"/>
  <c r="U7" i="3"/>
  <c r="D7" i="3"/>
  <c r="E7" i="3" s="1"/>
  <c r="U6" i="3"/>
  <c r="D6" i="3"/>
  <c r="E6" i="3" s="1"/>
  <c r="Y5" i="3"/>
  <c r="U5" i="3"/>
  <c r="D5" i="3"/>
  <c r="E5" i="3" s="1"/>
  <c r="AA4" i="3"/>
  <c r="U4" i="3"/>
  <c r="D4" i="3"/>
  <c r="E4" i="3" s="1"/>
  <c r="U3" i="3"/>
  <c r="D3" i="3"/>
  <c r="E3" i="3" s="1"/>
  <c r="AA2" i="3"/>
  <c r="U2" i="3"/>
  <c r="E2" i="3"/>
  <c r="V58" i="3"/>
  <c r="U58" i="3"/>
  <c r="L58" i="3"/>
  <c r="K58" i="3"/>
  <c r="X61" i="2"/>
  <c r="U61" i="2"/>
  <c r="P61" i="2"/>
  <c r="N61" i="2"/>
  <c r="K61" i="2"/>
  <c r="F61" i="2"/>
  <c r="H61" i="2" s="1"/>
  <c r="X60" i="2"/>
  <c r="P60" i="2"/>
  <c r="N60" i="2"/>
  <c r="K60" i="2"/>
  <c r="Y59" i="2"/>
  <c r="Y60" i="2" s="1"/>
  <c r="F60" i="2" s="1"/>
  <c r="H60" i="2" s="1"/>
  <c r="X59" i="2"/>
  <c r="R59" i="2"/>
  <c r="R60" i="2" s="1"/>
  <c r="Q59" i="2"/>
  <c r="Q60" i="2" s="1"/>
  <c r="P59" i="2"/>
  <c r="N59" i="2"/>
  <c r="K59" i="2"/>
  <c r="X58" i="2"/>
  <c r="U58" i="2"/>
  <c r="P58" i="2"/>
  <c r="N58" i="2"/>
  <c r="K58" i="2"/>
  <c r="F58" i="2"/>
  <c r="H58" i="2" s="1"/>
  <c r="Y57" i="2"/>
  <c r="F57" i="2" s="1"/>
  <c r="H57" i="2" s="1"/>
  <c r="X57" i="2"/>
  <c r="R57" i="2"/>
  <c r="Q57" i="2"/>
  <c r="P57" i="2"/>
  <c r="N57" i="2"/>
  <c r="K57" i="2"/>
  <c r="X56" i="2"/>
  <c r="U56" i="2"/>
  <c r="P56" i="2"/>
  <c r="N56" i="2"/>
  <c r="K56" i="2"/>
  <c r="F56" i="2"/>
  <c r="H56" i="2" s="1"/>
  <c r="X55" i="2"/>
  <c r="U55" i="2"/>
  <c r="P55" i="2"/>
  <c r="N55" i="2"/>
  <c r="K55" i="2"/>
  <c r="F55" i="2"/>
  <c r="H55" i="2" s="1"/>
  <c r="X54" i="2"/>
  <c r="P54" i="2"/>
  <c r="N54" i="2"/>
  <c r="K54" i="2"/>
  <c r="Y53" i="2"/>
  <c r="Y54" i="2" s="1"/>
  <c r="F54" i="2" s="1"/>
  <c r="H54" i="2" s="1"/>
  <c r="X53" i="2"/>
  <c r="R53" i="2"/>
  <c r="Q53" i="2"/>
  <c r="Q54" i="2" s="1"/>
  <c r="P53" i="2"/>
  <c r="N53" i="2"/>
  <c r="K53" i="2"/>
  <c r="X52" i="2"/>
  <c r="U52" i="2"/>
  <c r="P52" i="2"/>
  <c r="N52" i="2"/>
  <c r="K52" i="2"/>
  <c r="F52" i="2"/>
  <c r="H52" i="2" s="1"/>
  <c r="Y51" i="2"/>
  <c r="F51" i="2" s="1"/>
  <c r="H51" i="2" s="1"/>
  <c r="X51" i="2"/>
  <c r="R51" i="2"/>
  <c r="Q51" i="2"/>
  <c r="P51" i="2"/>
  <c r="N51" i="2"/>
  <c r="K51" i="2"/>
  <c r="X50" i="2"/>
  <c r="U50" i="2"/>
  <c r="P50" i="2"/>
  <c r="N50" i="2"/>
  <c r="K50" i="2"/>
  <c r="F50" i="2"/>
  <c r="H50" i="2" s="1"/>
  <c r="X49" i="2"/>
  <c r="U49" i="2"/>
  <c r="P49" i="2"/>
  <c r="N49" i="2"/>
  <c r="K49" i="2"/>
  <c r="F49" i="2"/>
  <c r="H49" i="2" s="1"/>
  <c r="X48" i="2"/>
  <c r="P48" i="2"/>
  <c r="N48" i="2"/>
  <c r="K48" i="2"/>
  <c r="Y47" i="2"/>
  <c r="F47" i="2" s="1"/>
  <c r="H47" i="2" s="1"/>
  <c r="X47" i="2"/>
  <c r="R47" i="2"/>
  <c r="R48" i="2" s="1"/>
  <c r="Q47" i="2"/>
  <c r="Q48" i="2" s="1"/>
  <c r="P47" i="2"/>
  <c r="N47" i="2"/>
  <c r="K47" i="2"/>
  <c r="X46" i="2"/>
  <c r="U46" i="2"/>
  <c r="P46" i="2"/>
  <c r="N46" i="2"/>
  <c r="K46" i="2"/>
  <c r="F46" i="2"/>
  <c r="H46" i="2" s="1"/>
  <c r="Y45" i="2"/>
  <c r="F45" i="2" s="1"/>
  <c r="H45" i="2" s="1"/>
  <c r="X45" i="2"/>
  <c r="R45" i="2"/>
  <c r="Q45" i="2"/>
  <c r="P45" i="2"/>
  <c r="N45" i="2"/>
  <c r="K45" i="2"/>
  <c r="X44" i="2"/>
  <c r="U44" i="2"/>
  <c r="P44" i="2"/>
  <c r="N44" i="2"/>
  <c r="K44" i="2"/>
  <c r="F44" i="2"/>
  <c r="H44" i="2" s="1"/>
  <c r="Y43" i="2"/>
  <c r="AA43" i="2" s="1"/>
  <c r="X43" i="2"/>
  <c r="U43" i="2"/>
  <c r="N43" i="2"/>
  <c r="K43" i="2"/>
  <c r="D43" i="2"/>
  <c r="E43" i="2" s="1"/>
  <c r="Y42" i="2"/>
  <c r="X42" i="2"/>
  <c r="N42" i="2"/>
  <c r="K42" i="2"/>
  <c r="D42" i="2"/>
  <c r="E42" i="2" s="1"/>
  <c r="Y41" i="2"/>
  <c r="AA41" i="2" s="1"/>
  <c r="X41" i="2"/>
  <c r="R41" i="2"/>
  <c r="R42" i="2" s="1"/>
  <c r="Q41" i="2"/>
  <c r="N41" i="2"/>
  <c r="K41" i="2"/>
  <c r="D41" i="2"/>
  <c r="E41" i="2" s="1"/>
  <c r="Y40" i="2"/>
  <c r="AA40" i="2" s="1"/>
  <c r="X40" i="2"/>
  <c r="U40" i="2"/>
  <c r="N40" i="2"/>
  <c r="K40" i="2"/>
  <c r="D40" i="2"/>
  <c r="E40" i="2" s="1"/>
  <c r="Y39" i="2"/>
  <c r="AA39" i="2" s="1"/>
  <c r="X39" i="2"/>
  <c r="R39" i="2"/>
  <c r="Q39" i="2"/>
  <c r="N39" i="2"/>
  <c r="K39" i="2"/>
  <c r="D39" i="2"/>
  <c r="E39" i="2" s="1"/>
  <c r="Y38" i="2"/>
  <c r="AA38" i="2" s="1"/>
  <c r="X38" i="2"/>
  <c r="U38" i="2"/>
  <c r="N38" i="2"/>
  <c r="K38" i="2"/>
  <c r="E38" i="2"/>
  <c r="X37" i="2"/>
  <c r="U37" i="2"/>
  <c r="L37" i="2"/>
  <c r="N37" i="2" s="1"/>
  <c r="K37" i="2"/>
  <c r="D37" i="2"/>
  <c r="E37" i="2" s="1"/>
  <c r="X36" i="2"/>
  <c r="L36" i="2"/>
  <c r="N36" i="2" s="1"/>
  <c r="K36" i="2"/>
  <c r="D36" i="2"/>
  <c r="E36" i="2" s="1"/>
  <c r="X35" i="2"/>
  <c r="R35" i="2"/>
  <c r="R36" i="2" s="1"/>
  <c r="Q35" i="2"/>
  <c r="Q36" i="2" s="1"/>
  <c r="L35" i="2"/>
  <c r="N35" i="2" s="1"/>
  <c r="K35" i="2"/>
  <c r="D35" i="2"/>
  <c r="E35" i="2" s="1"/>
  <c r="X34" i="2"/>
  <c r="U34" i="2"/>
  <c r="L34" i="2"/>
  <c r="N34" i="2" s="1"/>
  <c r="K34" i="2"/>
  <c r="D34" i="2"/>
  <c r="E34" i="2" s="1"/>
  <c r="X33" i="2"/>
  <c r="R33" i="2"/>
  <c r="Q33" i="2"/>
  <c r="L33" i="2"/>
  <c r="N33" i="2" s="1"/>
  <c r="K33" i="2"/>
  <c r="D33" i="2"/>
  <c r="E33" i="2" s="1"/>
  <c r="X32" i="2"/>
  <c r="U32" i="2"/>
  <c r="L32" i="2"/>
  <c r="N32" i="2" s="1"/>
  <c r="K32" i="2"/>
  <c r="E32" i="2"/>
  <c r="X31" i="2"/>
  <c r="U31" i="2"/>
  <c r="L31" i="2"/>
  <c r="N31" i="2" s="1"/>
  <c r="K31" i="2"/>
  <c r="X30" i="2"/>
  <c r="L30" i="2"/>
  <c r="N30" i="2" s="1"/>
  <c r="K30" i="2"/>
  <c r="X29" i="2"/>
  <c r="R29" i="2"/>
  <c r="R30" i="2" s="1"/>
  <c r="Q29" i="2"/>
  <c r="Q30" i="2" s="1"/>
  <c r="L29" i="2"/>
  <c r="N29" i="2" s="1"/>
  <c r="K29" i="2"/>
  <c r="X28" i="2"/>
  <c r="U28" i="2"/>
  <c r="L28" i="2"/>
  <c r="N28" i="2" s="1"/>
  <c r="K28" i="2"/>
  <c r="X27" i="2"/>
  <c r="R27" i="2"/>
  <c r="Q27" i="2"/>
  <c r="L27" i="2"/>
  <c r="N27" i="2" s="1"/>
  <c r="K27" i="2"/>
  <c r="X26" i="2"/>
  <c r="U26" i="2"/>
  <c r="L26" i="2"/>
  <c r="N26" i="2" s="1"/>
  <c r="K26" i="2"/>
  <c r="X25" i="2"/>
  <c r="U25" i="2"/>
  <c r="L25" i="2"/>
  <c r="N25" i="2" s="1"/>
  <c r="K25" i="2"/>
  <c r="X24" i="2"/>
  <c r="L24" i="2"/>
  <c r="N24" i="2" s="1"/>
  <c r="K24" i="2"/>
  <c r="X23" i="2"/>
  <c r="R23" i="2"/>
  <c r="R24" i="2" s="1"/>
  <c r="Q23" i="2"/>
  <c r="Q24" i="2" s="1"/>
  <c r="L23" i="2"/>
  <c r="N23" i="2" s="1"/>
  <c r="K23" i="2"/>
  <c r="X22" i="2"/>
  <c r="U22" i="2"/>
  <c r="L22" i="2"/>
  <c r="N22" i="2" s="1"/>
  <c r="K22" i="2"/>
  <c r="X21" i="2"/>
  <c r="R21" i="2"/>
  <c r="Q21" i="2"/>
  <c r="L21" i="2"/>
  <c r="N21" i="2" s="1"/>
  <c r="K21" i="2"/>
  <c r="X20" i="2"/>
  <c r="U20" i="2"/>
  <c r="L20" i="2"/>
  <c r="N20" i="2" s="1"/>
  <c r="K20" i="2"/>
  <c r="X19" i="2"/>
  <c r="U19" i="2"/>
  <c r="L19" i="2"/>
  <c r="N19" i="2" s="1"/>
  <c r="K19" i="2"/>
  <c r="X18" i="2"/>
  <c r="L18" i="2"/>
  <c r="N18" i="2" s="1"/>
  <c r="K18" i="2"/>
  <c r="X17" i="2"/>
  <c r="R17" i="2"/>
  <c r="R18" i="2" s="1"/>
  <c r="Q17" i="2"/>
  <c r="Q18" i="2" s="1"/>
  <c r="L17" i="2"/>
  <c r="N17" i="2" s="1"/>
  <c r="K17" i="2"/>
  <c r="X16" i="2"/>
  <c r="U16" i="2"/>
  <c r="L16" i="2"/>
  <c r="N16" i="2" s="1"/>
  <c r="K16" i="2"/>
  <c r="X15" i="2"/>
  <c r="R15" i="2"/>
  <c r="Q15" i="2"/>
  <c r="L15" i="2"/>
  <c r="N15" i="2" s="1"/>
  <c r="K15" i="2"/>
  <c r="X14" i="2"/>
  <c r="U14" i="2"/>
  <c r="L14" i="2"/>
  <c r="N14" i="2" s="1"/>
  <c r="K14" i="2"/>
  <c r="Y13" i="2"/>
  <c r="U13" i="2"/>
  <c r="D13" i="2"/>
  <c r="E13" i="2" s="1"/>
  <c r="Y12" i="2"/>
  <c r="AA12" i="2" s="1"/>
  <c r="U12" i="2"/>
  <c r="D12" i="2"/>
  <c r="E12" i="2" s="1"/>
  <c r="Y11" i="2"/>
  <c r="AA11" i="2" s="1"/>
  <c r="U11" i="2"/>
  <c r="D11" i="2"/>
  <c r="E11" i="2" s="1"/>
  <c r="Y10" i="2"/>
  <c r="AA10" i="2" s="1"/>
  <c r="U10" i="2"/>
  <c r="D10" i="2"/>
  <c r="E10" i="2" s="1"/>
  <c r="Y9" i="2"/>
  <c r="U9" i="2"/>
  <c r="D9" i="2"/>
  <c r="E9" i="2" s="1"/>
  <c r="Y8" i="2"/>
  <c r="AA8" i="2" s="1"/>
  <c r="U8" i="2"/>
  <c r="E8" i="2"/>
  <c r="AA7" i="2"/>
  <c r="U7" i="2"/>
  <c r="D7" i="2"/>
  <c r="E7" i="2" s="1"/>
  <c r="AA6" i="2"/>
  <c r="U6" i="2"/>
  <c r="D6" i="2"/>
  <c r="E6" i="2" s="1"/>
  <c r="AA5" i="2"/>
  <c r="U5" i="2"/>
  <c r="D5" i="2"/>
  <c r="E5" i="2" s="1"/>
  <c r="AA4" i="2"/>
  <c r="U4" i="2"/>
  <c r="D4" i="2"/>
  <c r="E4" i="2" s="1"/>
  <c r="AA3" i="2"/>
  <c r="U3" i="2"/>
  <c r="D3" i="2"/>
  <c r="E3" i="2" s="1"/>
  <c r="AA2" i="2"/>
  <c r="U2" i="2"/>
  <c r="E2" i="2"/>
  <c r="V64" i="2"/>
  <c r="U64" i="2"/>
  <c r="L64" i="2"/>
  <c r="K64" i="2"/>
  <c r="X61" i="1"/>
  <c r="U61" i="1"/>
  <c r="P61" i="1"/>
  <c r="N61" i="1"/>
  <c r="K61" i="1"/>
  <c r="F61" i="1"/>
  <c r="H61" i="1" s="1"/>
  <c r="X60" i="1"/>
  <c r="U60" i="1"/>
  <c r="P60" i="1"/>
  <c r="N60" i="1"/>
  <c r="K60" i="1"/>
  <c r="F60" i="1"/>
  <c r="H60" i="1" s="1"/>
  <c r="X59" i="1"/>
  <c r="U59" i="1"/>
  <c r="P59" i="1"/>
  <c r="N59" i="1"/>
  <c r="K59" i="1"/>
  <c r="F59" i="1"/>
  <c r="H59" i="1" s="1"/>
  <c r="X58" i="1"/>
  <c r="U58" i="1"/>
  <c r="P58" i="1"/>
  <c r="N58" i="1"/>
  <c r="K58" i="1"/>
  <c r="F58" i="1"/>
  <c r="H58" i="1" s="1"/>
  <c r="X57" i="1"/>
  <c r="U57" i="1"/>
  <c r="P57" i="1"/>
  <c r="N57" i="1"/>
  <c r="K57" i="1"/>
  <c r="F57" i="1"/>
  <c r="H57" i="1" s="1"/>
  <c r="X56" i="1"/>
  <c r="U56" i="1"/>
  <c r="P56" i="1"/>
  <c r="N56" i="1"/>
  <c r="K56" i="1"/>
  <c r="F56" i="1"/>
  <c r="H56" i="1" s="1"/>
  <c r="X55" i="1"/>
  <c r="U55" i="1"/>
  <c r="P55" i="1"/>
  <c r="N55" i="1"/>
  <c r="K55" i="1"/>
  <c r="F55" i="1"/>
  <c r="H55" i="1" s="1"/>
  <c r="X54" i="1"/>
  <c r="U54" i="1"/>
  <c r="P54" i="1"/>
  <c r="N54" i="1"/>
  <c r="K54" i="1"/>
  <c r="F54" i="1"/>
  <c r="H54" i="1" s="1"/>
  <c r="X53" i="1"/>
  <c r="U53" i="1"/>
  <c r="P53" i="1"/>
  <c r="N53" i="1"/>
  <c r="K53" i="1"/>
  <c r="F53" i="1"/>
  <c r="H53" i="1" s="1"/>
  <c r="X52" i="1"/>
  <c r="U52" i="1"/>
  <c r="P52" i="1"/>
  <c r="N52" i="1"/>
  <c r="K52" i="1"/>
  <c r="F52" i="1"/>
  <c r="H52" i="1" s="1"/>
  <c r="X51" i="1"/>
  <c r="U51" i="1"/>
  <c r="P51" i="1"/>
  <c r="N51" i="1"/>
  <c r="K51" i="1"/>
  <c r="F51" i="1"/>
  <c r="H51" i="1" s="1"/>
  <c r="X50" i="1"/>
  <c r="U50" i="1"/>
  <c r="P50" i="1"/>
  <c r="N50" i="1"/>
  <c r="K50" i="1"/>
  <c r="F50" i="1"/>
  <c r="H50" i="1" s="1"/>
  <c r="X49" i="1"/>
  <c r="U49" i="1"/>
  <c r="P49" i="1"/>
  <c r="N49" i="1"/>
  <c r="K49" i="1"/>
  <c r="F49" i="1"/>
  <c r="H49" i="1" s="1"/>
  <c r="X48" i="1"/>
  <c r="U48" i="1"/>
  <c r="P48" i="1"/>
  <c r="N48" i="1"/>
  <c r="K48" i="1"/>
  <c r="F48" i="1"/>
  <c r="H48" i="1" s="1"/>
  <c r="X47" i="1"/>
  <c r="U47" i="1"/>
  <c r="P47" i="1"/>
  <c r="N47" i="1"/>
  <c r="K47" i="1"/>
  <c r="F47" i="1"/>
  <c r="H47" i="1" s="1"/>
  <c r="X46" i="1"/>
  <c r="U46" i="1"/>
  <c r="P46" i="1"/>
  <c r="N46" i="1"/>
  <c r="K46" i="1"/>
  <c r="F46" i="1"/>
  <c r="H46" i="1" s="1"/>
  <c r="X45" i="1"/>
  <c r="U45" i="1"/>
  <c r="P45" i="1"/>
  <c r="N45" i="1"/>
  <c r="K45" i="1"/>
  <c r="F45" i="1"/>
  <c r="H45" i="1" s="1"/>
  <c r="X44" i="1"/>
  <c r="U44" i="1"/>
  <c r="P44" i="1"/>
  <c r="N44" i="1"/>
  <c r="K44" i="1"/>
  <c r="F44" i="1"/>
  <c r="H44" i="1" s="1"/>
  <c r="Y43" i="1"/>
  <c r="AA43" i="1" s="1"/>
  <c r="X43" i="1"/>
  <c r="U43" i="1"/>
  <c r="N43" i="1"/>
  <c r="K43" i="1"/>
  <c r="D43" i="1"/>
  <c r="E43" i="1" s="1"/>
  <c r="Y42" i="1"/>
  <c r="AA42" i="1" s="1"/>
  <c r="X42" i="1"/>
  <c r="U42" i="1"/>
  <c r="N42" i="1"/>
  <c r="K42" i="1"/>
  <c r="D42" i="1"/>
  <c r="E42" i="1" s="1"/>
  <c r="Y41" i="1"/>
  <c r="AA41" i="1" s="1"/>
  <c r="X41" i="1"/>
  <c r="U41" i="1"/>
  <c r="N41" i="1"/>
  <c r="K41" i="1"/>
  <c r="D41" i="1"/>
  <c r="E41" i="1" s="1"/>
  <c r="Y40" i="1"/>
  <c r="AA40" i="1" s="1"/>
  <c r="X40" i="1"/>
  <c r="U40" i="1"/>
  <c r="N40" i="1"/>
  <c r="K40" i="1"/>
  <c r="D40" i="1"/>
  <c r="E40" i="1" s="1"/>
  <c r="Y39" i="1"/>
  <c r="AA39" i="1" s="1"/>
  <c r="X39" i="1"/>
  <c r="U39" i="1"/>
  <c r="N39" i="1"/>
  <c r="K39" i="1"/>
  <c r="D39" i="1"/>
  <c r="E39" i="1" s="1"/>
  <c r="Y38" i="1"/>
  <c r="AA38" i="1" s="1"/>
  <c r="X38" i="1"/>
  <c r="U38" i="1"/>
  <c r="N38" i="1"/>
  <c r="K38" i="1"/>
  <c r="E38" i="1"/>
  <c r="X37" i="1"/>
  <c r="U37" i="1"/>
  <c r="L37" i="1"/>
  <c r="N37" i="1" s="1"/>
  <c r="K37" i="1"/>
  <c r="D37" i="1"/>
  <c r="E37" i="1" s="1"/>
  <c r="X36" i="1"/>
  <c r="U36" i="1"/>
  <c r="L36" i="1"/>
  <c r="N36" i="1" s="1"/>
  <c r="K36" i="1"/>
  <c r="D36" i="1"/>
  <c r="E36" i="1" s="1"/>
  <c r="X35" i="1"/>
  <c r="U35" i="1"/>
  <c r="L35" i="1"/>
  <c r="N35" i="1" s="1"/>
  <c r="K35" i="1"/>
  <c r="D35" i="1"/>
  <c r="E35" i="1" s="1"/>
  <c r="X34" i="1"/>
  <c r="U34" i="1"/>
  <c r="L34" i="1"/>
  <c r="N34" i="1" s="1"/>
  <c r="K34" i="1"/>
  <c r="D34" i="1"/>
  <c r="E34" i="1" s="1"/>
  <c r="X33" i="1"/>
  <c r="U33" i="1"/>
  <c r="L33" i="1"/>
  <c r="N33" i="1" s="1"/>
  <c r="K33" i="1"/>
  <c r="D33" i="1"/>
  <c r="E33" i="1" s="1"/>
  <c r="X32" i="1"/>
  <c r="U32" i="1"/>
  <c r="L32" i="1"/>
  <c r="N32" i="1" s="1"/>
  <c r="K32" i="1"/>
  <c r="E32" i="1"/>
  <c r="X31" i="1"/>
  <c r="U31" i="1"/>
  <c r="L31" i="1"/>
  <c r="N31" i="1" s="1"/>
  <c r="K31" i="1"/>
  <c r="X30" i="1"/>
  <c r="U30" i="1"/>
  <c r="L30" i="1"/>
  <c r="N30" i="1" s="1"/>
  <c r="K30" i="1"/>
  <c r="X29" i="1"/>
  <c r="U29" i="1"/>
  <c r="L29" i="1"/>
  <c r="N29" i="1" s="1"/>
  <c r="K29" i="1"/>
  <c r="X28" i="1"/>
  <c r="U28" i="1"/>
  <c r="L28" i="1"/>
  <c r="N28" i="1" s="1"/>
  <c r="K28" i="1"/>
  <c r="X27" i="1"/>
  <c r="U27" i="1"/>
  <c r="L27" i="1"/>
  <c r="N27" i="1" s="1"/>
  <c r="X26" i="1"/>
  <c r="U26" i="1"/>
  <c r="L26" i="1"/>
  <c r="N26" i="1" s="1"/>
  <c r="K26" i="1"/>
  <c r="X25" i="1"/>
  <c r="U25" i="1"/>
  <c r="L25" i="1"/>
  <c r="N25" i="1" s="1"/>
  <c r="K25" i="1"/>
  <c r="X24" i="1"/>
  <c r="U24" i="1"/>
  <c r="L24" i="1"/>
  <c r="N24" i="1" s="1"/>
  <c r="K24" i="1"/>
  <c r="X23" i="1"/>
  <c r="U23" i="1"/>
  <c r="L23" i="1"/>
  <c r="N23" i="1" s="1"/>
  <c r="K23" i="1"/>
  <c r="X22" i="1"/>
  <c r="U22" i="1"/>
  <c r="L22" i="1"/>
  <c r="N22" i="1" s="1"/>
  <c r="K22" i="1"/>
  <c r="X21" i="1"/>
  <c r="U21" i="1"/>
  <c r="L21" i="1"/>
  <c r="N21" i="1" s="1"/>
  <c r="K21" i="1"/>
  <c r="X20" i="1"/>
  <c r="U20" i="1"/>
  <c r="L20" i="1"/>
  <c r="N20" i="1" s="1"/>
  <c r="K20" i="1"/>
  <c r="X19" i="1"/>
  <c r="U19" i="1"/>
  <c r="L19" i="1"/>
  <c r="N19" i="1" s="1"/>
  <c r="K19" i="1"/>
  <c r="X18" i="1"/>
  <c r="U18" i="1"/>
  <c r="L18" i="1"/>
  <c r="N18" i="1" s="1"/>
  <c r="K18" i="1"/>
  <c r="X17" i="1"/>
  <c r="U17" i="1"/>
  <c r="L17" i="1"/>
  <c r="N17" i="1" s="1"/>
  <c r="K17" i="1"/>
  <c r="X16" i="1"/>
  <c r="U16" i="1"/>
  <c r="L16" i="1"/>
  <c r="N16" i="1" s="1"/>
  <c r="K16" i="1"/>
  <c r="X15" i="1"/>
  <c r="U15" i="1"/>
  <c r="L15" i="1"/>
  <c r="N15" i="1" s="1"/>
  <c r="K15" i="1"/>
  <c r="X14" i="1"/>
  <c r="U14" i="1"/>
  <c r="L14" i="1"/>
  <c r="N14" i="1" s="1"/>
  <c r="K14" i="1"/>
  <c r="Y13" i="1"/>
  <c r="U13" i="1"/>
  <c r="D13" i="1"/>
  <c r="E13" i="1" s="1"/>
  <c r="Y12" i="1"/>
  <c r="AA12" i="1" s="1"/>
  <c r="U12" i="1"/>
  <c r="D12" i="1"/>
  <c r="E12" i="1" s="1"/>
  <c r="Y11" i="1"/>
  <c r="AA11" i="1" s="1"/>
  <c r="U11" i="1"/>
  <c r="D11" i="1"/>
  <c r="E11" i="1" s="1"/>
  <c r="Y10" i="1"/>
  <c r="U10" i="1"/>
  <c r="D10" i="1"/>
  <c r="E10" i="1" s="1"/>
  <c r="Y9" i="1"/>
  <c r="U9" i="1"/>
  <c r="D9" i="1"/>
  <c r="E9" i="1" s="1"/>
  <c r="Y8" i="1"/>
  <c r="AA8" i="1" s="1"/>
  <c r="U8" i="1"/>
  <c r="E8" i="1"/>
  <c r="AA7" i="1"/>
  <c r="U7" i="1"/>
  <c r="D7" i="1"/>
  <c r="E7" i="1" s="1"/>
  <c r="AA6" i="1"/>
  <c r="U6" i="1"/>
  <c r="D6" i="1"/>
  <c r="E6" i="1" s="1"/>
  <c r="AA5" i="1"/>
  <c r="U5" i="1"/>
  <c r="D5" i="1"/>
  <c r="E5" i="1" s="1"/>
  <c r="AA4" i="1"/>
  <c r="U4" i="1"/>
  <c r="D4" i="1"/>
  <c r="E4" i="1" s="1"/>
  <c r="AA3" i="1"/>
  <c r="U3" i="1"/>
  <c r="D3" i="1"/>
  <c r="E3" i="1" s="1"/>
  <c r="AA2" i="1"/>
  <c r="U2" i="1"/>
  <c r="E2" i="1"/>
  <c r="Z64" i="1"/>
  <c r="Y64" i="1"/>
  <c r="P64" i="1"/>
  <c r="Z54" i="1" s="1"/>
  <c r="O64" i="1"/>
  <c r="Z9" i="1" l="1"/>
  <c r="Z13" i="1"/>
  <c r="AA9" i="1"/>
  <c r="Z10" i="1"/>
  <c r="AA13" i="1"/>
  <c r="AA10" i="1"/>
  <c r="Z11" i="1"/>
  <c r="R64" i="1"/>
  <c r="Z8" i="1"/>
  <c r="Z12" i="1"/>
  <c r="N64" i="2"/>
  <c r="U45" i="2"/>
  <c r="U33" i="2"/>
  <c r="O64" i="2"/>
  <c r="C57" i="2" s="1"/>
  <c r="F53" i="2"/>
  <c r="H53" i="2" s="1"/>
  <c r="U15" i="2"/>
  <c r="U53" i="2"/>
  <c r="U18" i="2"/>
  <c r="U41" i="2"/>
  <c r="U51" i="2"/>
  <c r="U60" i="2"/>
  <c r="Z9" i="2"/>
  <c r="Z13" i="2"/>
  <c r="U24" i="2"/>
  <c r="U30" i="2"/>
  <c r="U48" i="2"/>
  <c r="R54" i="2"/>
  <c r="U54" i="2" s="1"/>
  <c r="U59" i="2"/>
  <c r="AA9" i="2"/>
  <c r="AA13" i="2"/>
  <c r="F59" i="2"/>
  <c r="H59" i="2" s="1"/>
  <c r="U21" i="2"/>
  <c r="U27" i="2"/>
  <c r="U36" i="2"/>
  <c r="U39" i="2"/>
  <c r="U57" i="2"/>
  <c r="U39" i="3"/>
  <c r="U42" i="3"/>
  <c r="Z53" i="3"/>
  <c r="U47" i="3"/>
  <c r="Y54" i="3"/>
  <c r="F54" i="3" s="1"/>
  <c r="H54" i="3" s="1"/>
  <c r="U30" i="3"/>
  <c r="U21" i="3"/>
  <c r="U33" i="3"/>
  <c r="U54" i="3"/>
  <c r="Z8" i="3"/>
  <c r="Z16" i="3"/>
  <c r="Y48" i="3"/>
  <c r="Z48" i="3" s="1"/>
  <c r="U51" i="3"/>
  <c r="Y22" i="3"/>
  <c r="Y28" i="3" s="1"/>
  <c r="AF28" i="3" s="1"/>
  <c r="Y24" i="3"/>
  <c r="Y30" i="3" s="1"/>
  <c r="AF30" i="3" s="1"/>
  <c r="Z10" i="3"/>
  <c r="Z13" i="3"/>
  <c r="U23" i="3"/>
  <c r="Y25" i="3"/>
  <c r="Y31" i="3" s="1"/>
  <c r="AF31" i="3" s="1"/>
  <c r="U41" i="3"/>
  <c r="Z50" i="3"/>
  <c r="Z7" i="3"/>
  <c r="Y21" i="3"/>
  <c r="Y27" i="3" s="1"/>
  <c r="AF27" i="3" s="1"/>
  <c r="U41" i="4"/>
  <c r="O58" i="4"/>
  <c r="C50" i="4" s="1"/>
  <c r="N58" i="4"/>
  <c r="U27" i="4"/>
  <c r="U51" i="4"/>
  <c r="U39" i="4"/>
  <c r="Z53" i="4"/>
  <c r="U53" i="4"/>
  <c r="F47" i="4"/>
  <c r="H47" i="4" s="1"/>
  <c r="U35" i="4"/>
  <c r="U45" i="4"/>
  <c r="AA5" i="4"/>
  <c r="AA3" i="4"/>
  <c r="U21" i="4"/>
  <c r="U47" i="4"/>
  <c r="Z2" i="4"/>
  <c r="X58" i="4"/>
  <c r="Z10" i="4"/>
  <c r="Z13" i="4"/>
  <c r="Y18" i="4"/>
  <c r="Y42" i="4" s="1"/>
  <c r="Z42" i="4" s="1"/>
  <c r="Z36" i="4" s="1"/>
  <c r="U29" i="4"/>
  <c r="AD50" i="4"/>
  <c r="Z3" i="4"/>
  <c r="AA17" i="4"/>
  <c r="U48" i="4"/>
  <c r="U54" i="4"/>
  <c r="Q42" i="4"/>
  <c r="U42" i="4" s="1"/>
  <c r="Z8" i="4"/>
  <c r="U24" i="4"/>
  <c r="U33" i="4"/>
  <c r="S64" i="1"/>
  <c r="Z5" i="1"/>
  <c r="Z41" i="1"/>
  <c r="Z35" i="1" s="1"/>
  <c r="Z59" i="1"/>
  <c r="Z61" i="1"/>
  <c r="Z42" i="2"/>
  <c r="Z36" i="2" s="1"/>
  <c r="Z4" i="1"/>
  <c r="Z40" i="1"/>
  <c r="Z34" i="1" s="1"/>
  <c r="Z44" i="1"/>
  <c r="Z46" i="1"/>
  <c r="Z48" i="1"/>
  <c r="Z50" i="1"/>
  <c r="Z52" i="1"/>
  <c r="Z10" i="2"/>
  <c r="Z60" i="1"/>
  <c r="Z58" i="1"/>
  <c r="Z56" i="1"/>
  <c r="Z3" i="1"/>
  <c r="Z7" i="1"/>
  <c r="Y14" i="1"/>
  <c r="Y20" i="1" s="1"/>
  <c r="Y15" i="1"/>
  <c r="Y21" i="1" s="1"/>
  <c r="Y16" i="1"/>
  <c r="Y22" i="1" s="1"/>
  <c r="Y17" i="1"/>
  <c r="Y23" i="1" s="1"/>
  <c r="Y18" i="1"/>
  <c r="Y24" i="1" s="1"/>
  <c r="Y19" i="1"/>
  <c r="Y25" i="1" s="1"/>
  <c r="Z39" i="1"/>
  <c r="Z33" i="1" s="1"/>
  <c r="Z43" i="1"/>
  <c r="Z37" i="1" s="1"/>
  <c r="Z61" i="2"/>
  <c r="Z58" i="2"/>
  <c r="Z55" i="2"/>
  <c r="Z52" i="2"/>
  <c r="Z59" i="2"/>
  <c r="Z56" i="2"/>
  <c r="Z57" i="2"/>
  <c r="Z53" i="2"/>
  <c r="Z50" i="2"/>
  <c r="Z46" i="2"/>
  <c r="Y19" i="2"/>
  <c r="Y25" i="2" s="1"/>
  <c r="Y18" i="2"/>
  <c r="Y24" i="2" s="1"/>
  <c r="Y16" i="2"/>
  <c r="Y22" i="2" s="1"/>
  <c r="Y15" i="2"/>
  <c r="Y21" i="2" s="1"/>
  <c r="Z5" i="2"/>
  <c r="Z60" i="2"/>
  <c r="Z49" i="2"/>
  <c r="Z6" i="2"/>
  <c r="Z2" i="2"/>
  <c r="X64" i="2"/>
  <c r="Z45" i="2"/>
  <c r="Z44" i="2"/>
  <c r="Z40" i="2"/>
  <c r="Z34" i="2" s="1"/>
  <c r="Z38" i="2"/>
  <c r="Z32" i="2" s="1"/>
  <c r="Y17" i="2"/>
  <c r="Y23" i="2" s="1"/>
  <c r="Y14" i="2"/>
  <c r="Y20" i="2" s="1"/>
  <c r="Z7" i="2"/>
  <c r="Z3" i="2"/>
  <c r="Z4" i="2"/>
  <c r="Z11" i="2"/>
  <c r="AB64" i="1"/>
  <c r="Z2" i="1"/>
  <c r="Z6" i="1"/>
  <c r="Z38" i="1"/>
  <c r="Z32" i="1" s="1"/>
  <c r="Z42" i="1"/>
  <c r="Z36" i="1" s="1"/>
  <c r="Z45" i="1"/>
  <c r="Z47" i="1"/>
  <c r="Z49" i="1"/>
  <c r="Z51" i="1"/>
  <c r="Z53" i="1"/>
  <c r="Z55" i="1"/>
  <c r="Z57" i="1"/>
  <c r="Z8" i="2"/>
  <c r="Z12" i="2"/>
  <c r="U23" i="2"/>
  <c r="U29" i="2"/>
  <c r="U35" i="2"/>
  <c r="AA42" i="2"/>
  <c r="U47" i="2"/>
  <c r="Z54" i="2"/>
  <c r="U35" i="3"/>
  <c r="Y41" i="3"/>
  <c r="Y17" i="3"/>
  <c r="Y11" i="3"/>
  <c r="AA5" i="3"/>
  <c r="Z5" i="3"/>
  <c r="Y6" i="3"/>
  <c r="AA19" i="3"/>
  <c r="Z19" i="3"/>
  <c r="Z39" i="2"/>
  <c r="Z33" i="2" s="1"/>
  <c r="Z41" i="2"/>
  <c r="Z35" i="2" s="1"/>
  <c r="Q42" i="2"/>
  <c r="U42" i="2" s="1"/>
  <c r="Z43" i="2"/>
  <c r="Z37" i="2" s="1"/>
  <c r="Y48" i="2"/>
  <c r="Z47" i="2"/>
  <c r="N58" i="3"/>
  <c r="O58" i="3"/>
  <c r="U17" i="2"/>
  <c r="Z51" i="2"/>
  <c r="U24" i="3"/>
  <c r="U27" i="3"/>
  <c r="F51" i="3"/>
  <c r="H51" i="3" s="1"/>
  <c r="Z51" i="3"/>
  <c r="Q36" i="3"/>
  <c r="U36" i="3" s="1"/>
  <c r="Z43" i="3"/>
  <c r="Z37" i="3" s="1"/>
  <c r="U45" i="3"/>
  <c r="Z45" i="3"/>
  <c r="Z47" i="3"/>
  <c r="U53" i="3"/>
  <c r="AA9" i="4"/>
  <c r="Z9" i="4"/>
  <c r="Z41" i="4"/>
  <c r="Z35" i="4" s="1"/>
  <c r="AA41" i="4"/>
  <c r="AA35" i="4" s="1"/>
  <c r="Z55" i="3"/>
  <c r="Z52" i="3"/>
  <c r="Z49" i="3"/>
  <c r="Z46" i="3"/>
  <c r="Z4" i="3"/>
  <c r="U29" i="3"/>
  <c r="Z44" i="3"/>
  <c r="U48" i="3"/>
  <c r="AA11" i="4"/>
  <c r="Z11" i="4"/>
  <c r="Z39" i="4"/>
  <c r="Z33" i="4" s="1"/>
  <c r="AA39" i="4"/>
  <c r="AA33" i="4" s="1"/>
  <c r="X58" i="3"/>
  <c r="Z2" i="3"/>
  <c r="Z14" i="3"/>
  <c r="Y20" i="3"/>
  <c r="Y26" i="3" s="1"/>
  <c r="AF26" i="3" s="1"/>
  <c r="Y23" i="3"/>
  <c r="Y29" i="3" s="1"/>
  <c r="AF29" i="3" s="1"/>
  <c r="Z38" i="3"/>
  <c r="Z32" i="3" s="1"/>
  <c r="Z40" i="3"/>
  <c r="Z34" i="3" s="1"/>
  <c r="Z48" i="4"/>
  <c r="F48" i="4"/>
  <c r="H48" i="4" s="1"/>
  <c r="F54" i="4"/>
  <c r="H54" i="4" s="1"/>
  <c r="Z54" i="4"/>
  <c r="Y20" i="4"/>
  <c r="Y26" i="4" s="1"/>
  <c r="AF26" i="4" s="1"/>
  <c r="Y23" i="4"/>
  <c r="Y29" i="4" s="1"/>
  <c r="AF29" i="4" s="1"/>
  <c r="C25" i="4"/>
  <c r="AD25" i="4" s="1"/>
  <c r="Z51" i="4"/>
  <c r="Y6" i="4"/>
  <c r="Z7" i="4"/>
  <c r="Z15" i="4"/>
  <c r="Q36" i="4"/>
  <c r="U36" i="4" s="1"/>
  <c r="Z46" i="4"/>
  <c r="Z49" i="4"/>
  <c r="F53" i="4"/>
  <c r="H53" i="4" s="1"/>
  <c r="Z4" i="4"/>
  <c r="Z5" i="4"/>
  <c r="Z14" i="4"/>
  <c r="AA15" i="4"/>
  <c r="Z17" i="4"/>
  <c r="C21" i="4"/>
  <c r="AD21" i="4" s="1"/>
  <c r="Y21" i="4"/>
  <c r="Y27" i="4" s="1"/>
  <c r="AF27" i="4" s="1"/>
  <c r="Y22" i="4"/>
  <c r="Y28" i="4" s="1"/>
  <c r="AF28" i="4" s="1"/>
  <c r="U23" i="4"/>
  <c r="C24" i="4"/>
  <c r="Y24" i="4"/>
  <c r="Y30" i="4" s="1"/>
  <c r="AF30" i="4" s="1"/>
  <c r="Y25" i="4"/>
  <c r="Y31" i="4" s="1"/>
  <c r="AF31" i="4" s="1"/>
  <c r="C35" i="4"/>
  <c r="AD35" i="4" s="1"/>
  <c r="Z38" i="4"/>
  <c r="Z32" i="4" s="1"/>
  <c r="Z40" i="4"/>
  <c r="Z34" i="4" s="1"/>
  <c r="C42" i="4"/>
  <c r="Z44" i="4"/>
  <c r="Z47" i="4"/>
  <c r="Z52" i="4"/>
  <c r="Z55" i="4"/>
  <c r="C9" i="4"/>
  <c r="AD9" i="4" s="1"/>
  <c r="Z16" i="4"/>
  <c r="Z19" i="4"/>
  <c r="C31" i="4"/>
  <c r="AD31" i="4" s="1"/>
  <c r="Z43" i="4"/>
  <c r="Z37" i="4" s="1"/>
  <c r="Z45" i="4"/>
  <c r="Z50" i="4"/>
  <c r="C28" i="2" l="1"/>
  <c r="AD28" i="2" s="1"/>
  <c r="C38" i="2"/>
  <c r="AD38" i="2" s="1"/>
  <c r="C59" i="2"/>
  <c r="AD59" i="2" s="1"/>
  <c r="C35" i="2"/>
  <c r="C41" i="2"/>
  <c r="AD41" i="2" s="1"/>
  <c r="C42" i="2"/>
  <c r="AD42" i="2" s="1"/>
  <c r="C5" i="2"/>
  <c r="AD5" i="2" s="1"/>
  <c r="C60" i="2"/>
  <c r="AD60" i="2" s="1"/>
  <c r="C12" i="2"/>
  <c r="AD12" i="2" s="1"/>
  <c r="C7" i="2"/>
  <c r="AD7" i="2" s="1"/>
  <c r="C54" i="2"/>
  <c r="AD54" i="2" s="1"/>
  <c r="C4" i="2"/>
  <c r="AD4" i="2" s="1"/>
  <c r="C20" i="2"/>
  <c r="AD20" i="2" s="1"/>
  <c r="C27" i="2"/>
  <c r="AD27" i="2" s="1"/>
  <c r="C18" i="2"/>
  <c r="AD18" i="2" s="1"/>
  <c r="C8" i="2"/>
  <c r="AD8" i="2" s="1"/>
  <c r="C36" i="2"/>
  <c r="AD36" i="2" s="1"/>
  <c r="C47" i="2"/>
  <c r="AD47" i="2" s="1"/>
  <c r="C16" i="2"/>
  <c r="AD16" i="2" s="1"/>
  <c r="C22" i="2"/>
  <c r="AD22" i="2" s="1"/>
  <c r="C30" i="2"/>
  <c r="AD30" i="2" s="1"/>
  <c r="C44" i="2"/>
  <c r="AD44" i="2" s="1"/>
  <c r="C6" i="2"/>
  <c r="AD6" i="2" s="1"/>
  <c r="C29" i="2"/>
  <c r="AD29" i="2" s="1"/>
  <c r="C43" i="2"/>
  <c r="AD43" i="2" s="1"/>
  <c r="C9" i="2"/>
  <c r="AD9" i="2" s="1"/>
  <c r="C13" i="2"/>
  <c r="AD13" i="2" s="1"/>
  <c r="C45" i="2"/>
  <c r="AD45" i="2" s="1"/>
  <c r="C56" i="2"/>
  <c r="AD56" i="2" s="1"/>
  <c r="C58" i="2"/>
  <c r="AD58" i="2" s="1"/>
  <c r="C25" i="2"/>
  <c r="AD25" i="2" s="1"/>
  <c r="C37" i="2"/>
  <c r="AD37" i="2" s="1"/>
  <c r="C48" i="2"/>
  <c r="C17" i="2"/>
  <c r="AD17" i="2" s="1"/>
  <c r="C24" i="2"/>
  <c r="AD24" i="2" s="1"/>
  <c r="C32" i="2"/>
  <c r="AD32" i="2" s="1"/>
  <c r="C51" i="2"/>
  <c r="C21" i="2"/>
  <c r="AD21" i="2" s="1"/>
  <c r="C33" i="2"/>
  <c r="AD33" i="2" s="1"/>
  <c r="C49" i="2"/>
  <c r="AD49" i="2" s="1"/>
  <c r="C10" i="2"/>
  <c r="AD10" i="2" s="1"/>
  <c r="C14" i="2"/>
  <c r="AD14" i="2" s="1"/>
  <c r="C46" i="2"/>
  <c r="AD46" i="2" s="1"/>
  <c r="C52" i="2"/>
  <c r="AD52" i="2" s="1"/>
  <c r="C31" i="2"/>
  <c r="AD31" i="2" s="1"/>
  <c r="C39" i="2"/>
  <c r="AD39" i="2" s="1"/>
  <c r="C3" i="2"/>
  <c r="AD3" i="2" s="1"/>
  <c r="C19" i="2"/>
  <c r="AD19" i="2" s="1"/>
  <c r="C26" i="2"/>
  <c r="AD26" i="2" s="1"/>
  <c r="C40" i="2"/>
  <c r="AD40" i="2" s="1"/>
  <c r="C53" i="2"/>
  <c r="AD53" i="2" s="1"/>
  <c r="C23" i="2"/>
  <c r="AD23" i="2" s="1"/>
  <c r="C34" i="2"/>
  <c r="AD34" i="2" s="1"/>
  <c r="C2" i="2"/>
  <c r="AD2" i="2" s="1"/>
  <c r="C11" i="2"/>
  <c r="AD11" i="2" s="1"/>
  <c r="C15" i="2"/>
  <c r="AD15" i="2" s="1"/>
  <c r="C50" i="2"/>
  <c r="AD50" i="2" s="1"/>
  <c r="C55" i="2"/>
  <c r="AD55" i="2" s="1"/>
  <c r="AD57" i="2"/>
  <c r="C61" i="2"/>
  <c r="AD61" i="2" s="1"/>
  <c r="AD51" i="2"/>
  <c r="F48" i="3"/>
  <c r="H48" i="3" s="1"/>
  <c r="Z54" i="3"/>
  <c r="C17" i="4"/>
  <c r="AD17" i="4" s="1"/>
  <c r="AD24" i="4"/>
  <c r="C43" i="4"/>
  <c r="AD43" i="4" s="1"/>
  <c r="C13" i="4"/>
  <c r="AD13" i="4" s="1"/>
  <c r="C52" i="4"/>
  <c r="AD52" i="4" s="1"/>
  <c r="C32" i="4"/>
  <c r="AD32" i="4" s="1"/>
  <c r="C2" i="4"/>
  <c r="AD2" i="4" s="1"/>
  <c r="AA18" i="4"/>
  <c r="C36" i="4"/>
  <c r="C11" i="4"/>
  <c r="AD11" i="4" s="1"/>
  <c r="C55" i="4"/>
  <c r="AD55" i="4" s="1"/>
  <c r="C40" i="4"/>
  <c r="AD40" i="4" s="1"/>
  <c r="C3" i="4"/>
  <c r="AD3" i="4" s="1"/>
  <c r="C41" i="4"/>
  <c r="AD41" i="4" s="1"/>
  <c r="C27" i="4"/>
  <c r="AD27" i="4" s="1"/>
  <c r="C5" i="4"/>
  <c r="AD5" i="4" s="1"/>
  <c r="C45" i="4"/>
  <c r="C28" i="4"/>
  <c r="AD28" i="4" s="1"/>
  <c r="C23" i="4"/>
  <c r="AD23" i="4" s="1"/>
  <c r="C16" i="4"/>
  <c r="AD16" i="4" s="1"/>
  <c r="C47" i="4"/>
  <c r="AD47" i="4" s="1"/>
  <c r="C34" i="4"/>
  <c r="AD34" i="4" s="1"/>
  <c r="C14" i="4"/>
  <c r="AD14" i="4" s="1"/>
  <c r="C10" i="4"/>
  <c r="AD10" i="4" s="1"/>
  <c r="C44" i="4"/>
  <c r="AD44" i="4" s="1"/>
  <c r="C54" i="4"/>
  <c r="C49" i="4"/>
  <c r="AD49" i="4" s="1"/>
  <c r="C39" i="4"/>
  <c r="AD39" i="4" s="1"/>
  <c r="C18" i="4"/>
  <c r="AD18" i="4" s="1"/>
  <c r="C7" i="4"/>
  <c r="AD7" i="4" s="1"/>
  <c r="C53" i="4"/>
  <c r="AD53" i="4" s="1"/>
  <c r="C37" i="4"/>
  <c r="AD37" i="4" s="1"/>
  <c r="C26" i="4"/>
  <c r="AD26" i="4" s="1"/>
  <c r="C22" i="4"/>
  <c r="AD22" i="4" s="1"/>
  <c r="C8" i="4"/>
  <c r="AD8" i="4" s="1"/>
  <c r="C38" i="4"/>
  <c r="AD38" i="4" s="1"/>
  <c r="C12" i="4"/>
  <c r="AD12" i="4" s="1"/>
  <c r="C33" i="4"/>
  <c r="AD33" i="4" s="1"/>
  <c r="C20" i="4"/>
  <c r="AD20" i="4" s="1"/>
  <c r="C4" i="4"/>
  <c r="AD4" i="4" s="1"/>
  <c r="C51" i="4"/>
  <c r="AD51" i="4" s="1"/>
  <c r="C46" i="4"/>
  <c r="AD46" i="4" s="1"/>
  <c r="C29" i="4"/>
  <c r="AD29" i="4" s="1"/>
  <c r="C15" i="4"/>
  <c r="AD15" i="4" s="1"/>
  <c r="C6" i="4"/>
  <c r="AD6" i="4" s="1"/>
  <c r="C48" i="4"/>
  <c r="AD48" i="4" s="1"/>
  <c r="C30" i="4"/>
  <c r="AD30" i="4" s="1"/>
  <c r="C19" i="4"/>
  <c r="AD19" i="4" s="1"/>
  <c r="AD42" i="4"/>
  <c r="AD54" i="4"/>
  <c r="AA42" i="4"/>
  <c r="AA36" i="4" s="1"/>
  <c r="AD45" i="4"/>
  <c r="AD36" i="4"/>
  <c r="Z18" i="4"/>
  <c r="C55" i="3"/>
  <c r="AD55" i="3" s="1"/>
  <c r="C52" i="3"/>
  <c r="AD52" i="3" s="1"/>
  <c r="C54" i="3"/>
  <c r="AD54" i="3" s="1"/>
  <c r="C51" i="3"/>
  <c r="AD51" i="3" s="1"/>
  <c r="C49" i="3"/>
  <c r="AD49" i="3" s="1"/>
  <c r="C46" i="3"/>
  <c r="AD46" i="3" s="1"/>
  <c r="C53" i="3"/>
  <c r="AD53" i="3" s="1"/>
  <c r="C48" i="3"/>
  <c r="C45" i="3"/>
  <c r="AD45" i="3" s="1"/>
  <c r="C44" i="3"/>
  <c r="AD44" i="3" s="1"/>
  <c r="C42" i="3"/>
  <c r="AD42" i="3" s="1"/>
  <c r="C40" i="3"/>
  <c r="AD40" i="3" s="1"/>
  <c r="C32" i="3"/>
  <c r="AD32" i="3" s="1"/>
  <c r="C30" i="3"/>
  <c r="AD30" i="3" s="1"/>
  <c r="C28" i="3"/>
  <c r="AD28" i="3" s="1"/>
  <c r="C26" i="3"/>
  <c r="AD26" i="3" s="1"/>
  <c r="C25" i="3"/>
  <c r="AD25" i="3" s="1"/>
  <c r="C23" i="3"/>
  <c r="AD23" i="3" s="1"/>
  <c r="C22" i="3"/>
  <c r="AD22" i="3" s="1"/>
  <c r="C18" i="3"/>
  <c r="AD18" i="3" s="1"/>
  <c r="C14" i="3"/>
  <c r="AD14" i="3" s="1"/>
  <c r="C13" i="3"/>
  <c r="AD13" i="3" s="1"/>
  <c r="C12" i="3"/>
  <c r="AD12" i="3" s="1"/>
  <c r="C11" i="3"/>
  <c r="AD11" i="3" s="1"/>
  <c r="C10" i="3"/>
  <c r="AD10" i="3" s="1"/>
  <c r="C9" i="3"/>
  <c r="AD9" i="3" s="1"/>
  <c r="C50" i="3"/>
  <c r="AD50" i="3" s="1"/>
  <c r="C41" i="3"/>
  <c r="AD41" i="3" s="1"/>
  <c r="C39" i="3"/>
  <c r="AD39" i="3" s="1"/>
  <c r="C37" i="3"/>
  <c r="AD37" i="3" s="1"/>
  <c r="C36" i="3"/>
  <c r="AD36" i="3" s="1"/>
  <c r="C35" i="3"/>
  <c r="AD35" i="3" s="1"/>
  <c r="C31" i="3"/>
  <c r="AD31" i="3" s="1"/>
  <c r="C19" i="3"/>
  <c r="AD19" i="3" s="1"/>
  <c r="C15" i="3"/>
  <c r="AD15" i="3" s="1"/>
  <c r="C4" i="3"/>
  <c r="AD4" i="3" s="1"/>
  <c r="C3" i="3"/>
  <c r="AD3" i="3" s="1"/>
  <c r="C43" i="3"/>
  <c r="AD43" i="3" s="1"/>
  <c r="C38" i="3"/>
  <c r="AD38" i="3" s="1"/>
  <c r="C34" i="3"/>
  <c r="AD34" i="3" s="1"/>
  <c r="C33" i="3"/>
  <c r="AD33" i="3" s="1"/>
  <c r="C29" i="3"/>
  <c r="AD29" i="3" s="1"/>
  <c r="C27" i="3"/>
  <c r="AD27" i="3" s="1"/>
  <c r="C17" i="3"/>
  <c r="AD17" i="3" s="1"/>
  <c r="C8" i="3"/>
  <c r="AD8" i="3" s="1"/>
  <c r="C2" i="3"/>
  <c r="AD2" i="3" s="1"/>
  <c r="C24" i="3"/>
  <c r="AD24" i="3" s="1"/>
  <c r="C20" i="3"/>
  <c r="AD20" i="3" s="1"/>
  <c r="C7" i="3"/>
  <c r="AD7" i="3" s="1"/>
  <c r="C6" i="3"/>
  <c r="AD6" i="3" s="1"/>
  <c r="C5" i="3"/>
  <c r="AD5" i="3" s="1"/>
  <c r="C47" i="3"/>
  <c r="AD47" i="3" s="1"/>
  <c r="C21" i="3"/>
  <c r="AD21" i="3" s="1"/>
  <c r="C16" i="3"/>
  <c r="AD16" i="3" s="1"/>
  <c r="Z41" i="3"/>
  <c r="Z35" i="3" s="1"/>
  <c r="AA41" i="3"/>
  <c r="AF24" i="2"/>
  <c r="Y30" i="2"/>
  <c r="AF30" i="2" s="1"/>
  <c r="Y29" i="1"/>
  <c r="AF29" i="1" s="1"/>
  <c r="AF23" i="1"/>
  <c r="Y31" i="2"/>
  <c r="AF31" i="2" s="1"/>
  <c r="AF25" i="2"/>
  <c r="Y28" i="1"/>
  <c r="AF28" i="1" s="1"/>
  <c r="AF22" i="1"/>
  <c r="Y12" i="4"/>
  <c r="AA6" i="4"/>
  <c r="Z6" i="4"/>
  <c r="Y12" i="3"/>
  <c r="AA6" i="3"/>
  <c r="Y18" i="3"/>
  <c r="Z6" i="3"/>
  <c r="Y42" i="3"/>
  <c r="Z11" i="3"/>
  <c r="AA11" i="3"/>
  <c r="AD35" i="2"/>
  <c r="Y26" i="2"/>
  <c r="AF26" i="2" s="1"/>
  <c r="AF20" i="2"/>
  <c r="Y27" i="2"/>
  <c r="AF27" i="2" s="1"/>
  <c r="AF21" i="2"/>
  <c r="Y31" i="1"/>
  <c r="AF31" i="1" s="1"/>
  <c r="AF25" i="1"/>
  <c r="Y27" i="1"/>
  <c r="AF27" i="1" s="1"/>
  <c r="AF21" i="1"/>
  <c r="F48" i="2"/>
  <c r="H48" i="2" s="1"/>
  <c r="AD48" i="2" s="1"/>
  <c r="Z48" i="2"/>
  <c r="Y39" i="3"/>
  <c r="Y9" i="3"/>
  <c r="Z3" i="3"/>
  <c r="AA3" i="3"/>
  <c r="Y15" i="3"/>
  <c r="Z17" i="3"/>
  <c r="AA17" i="3"/>
  <c r="Y29" i="2"/>
  <c r="AF29" i="2" s="1"/>
  <c r="AF23" i="2"/>
  <c r="Y28" i="2"/>
  <c r="AF28" i="2" s="1"/>
  <c r="AF22" i="2"/>
  <c r="Y30" i="1"/>
  <c r="AF30" i="1" s="1"/>
  <c r="AF24" i="1"/>
  <c r="Y26" i="1"/>
  <c r="AF26" i="1" s="1"/>
  <c r="AF20" i="1"/>
  <c r="C60" i="1"/>
  <c r="AD60" i="1" s="1"/>
  <c r="AE60" i="1" s="1"/>
  <c r="C58" i="1"/>
  <c r="AD58" i="1" s="1"/>
  <c r="AE58" i="1" s="1"/>
  <c r="C56" i="1"/>
  <c r="AD56" i="1" s="1"/>
  <c r="AE56" i="1" s="1"/>
  <c r="C55" i="1"/>
  <c r="AD55" i="1" s="1"/>
  <c r="AE55" i="1" s="1"/>
  <c r="C53" i="1"/>
  <c r="AD53" i="1" s="1"/>
  <c r="AE53" i="1" s="1"/>
  <c r="C51" i="1"/>
  <c r="AD51" i="1" s="1"/>
  <c r="AE51" i="1" s="1"/>
  <c r="C49" i="1"/>
  <c r="AD49" i="1" s="1"/>
  <c r="AE49" i="1" s="1"/>
  <c r="C47" i="1"/>
  <c r="AD47" i="1" s="1"/>
  <c r="AE47" i="1" s="1"/>
  <c r="C45" i="1"/>
  <c r="AD45" i="1" s="1"/>
  <c r="AE45" i="1" s="1"/>
  <c r="C42" i="1"/>
  <c r="AD42" i="1" s="1"/>
  <c r="AE42" i="1" s="1"/>
  <c r="C31" i="1"/>
  <c r="AD31" i="1" s="1"/>
  <c r="AE31" i="1" s="1"/>
  <c r="C27" i="1"/>
  <c r="AD27" i="1" s="1"/>
  <c r="AE27" i="1" s="1"/>
  <c r="C23" i="1"/>
  <c r="AD23" i="1" s="1"/>
  <c r="AE23" i="1" s="1"/>
  <c r="C6" i="1"/>
  <c r="AD6" i="1" s="1"/>
  <c r="AE6" i="1" s="1"/>
  <c r="C43" i="1"/>
  <c r="AD43" i="1" s="1"/>
  <c r="AE43" i="1" s="1"/>
  <c r="C39" i="1"/>
  <c r="AD39" i="1" s="1"/>
  <c r="AE39" i="1" s="1"/>
  <c r="C37" i="1"/>
  <c r="AD37" i="1" s="1"/>
  <c r="AE37" i="1" s="1"/>
  <c r="C35" i="1"/>
  <c r="AD35" i="1" s="1"/>
  <c r="AE35" i="1" s="1"/>
  <c r="C33" i="1"/>
  <c r="AD33" i="1" s="1"/>
  <c r="AE33" i="1" s="1"/>
  <c r="C30" i="1"/>
  <c r="AD30" i="1" s="1"/>
  <c r="AE30" i="1" s="1"/>
  <c r="C26" i="1"/>
  <c r="AD26" i="1" s="1"/>
  <c r="AE26" i="1" s="1"/>
  <c r="C22" i="1"/>
  <c r="AD22" i="1" s="1"/>
  <c r="AE22" i="1" s="1"/>
  <c r="C7" i="1"/>
  <c r="AD7" i="1" s="1"/>
  <c r="AE7" i="1" s="1"/>
  <c r="C3" i="1"/>
  <c r="AD3" i="1" s="1"/>
  <c r="AE3" i="1" s="1"/>
  <c r="C61" i="1"/>
  <c r="AD61" i="1" s="1"/>
  <c r="AE61" i="1" s="1"/>
  <c r="C54" i="1"/>
  <c r="AD54" i="1" s="1"/>
  <c r="AE54" i="1" s="1"/>
  <c r="C52" i="1"/>
  <c r="AD52" i="1" s="1"/>
  <c r="AE52" i="1" s="1"/>
  <c r="C50" i="1"/>
  <c r="AD50" i="1" s="1"/>
  <c r="AE50" i="1" s="1"/>
  <c r="C48" i="1"/>
  <c r="AD48" i="1" s="1"/>
  <c r="AE48" i="1" s="1"/>
  <c r="C46" i="1"/>
  <c r="AD46" i="1" s="1"/>
  <c r="AE46" i="1" s="1"/>
  <c r="C44" i="1"/>
  <c r="AD44" i="1" s="1"/>
  <c r="AE44" i="1" s="1"/>
  <c r="C40" i="1"/>
  <c r="AD40" i="1" s="1"/>
  <c r="AE40" i="1" s="1"/>
  <c r="C32" i="1"/>
  <c r="AD32" i="1" s="1"/>
  <c r="AE32" i="1" s="1"/>
  <c r="C29" i="1"/>
  <c r="AD29" i="1" s="1"/>
  <c r="AE29" i="1" s="1"/>
  <c r="C25" i="1"/>
  <c r="AD25" i="1" s="1"/>
  <c r="AE25" i="1" s="1"/>
  <c r="C21" i="1"/>
  <c r="AD21" i="1" s="1"/>
  <c r="AE21" i="1" s="1"/>
  <c r="C8" i="1"/>
  <c r="AD8" i="1" s="1"/>
  <c r="AE8" i="1" s="1"/>
  <c r="C4" i="1"/>
  <c r="AD4" i="1" s="1"/>
  <c r="AE4" i="1" s="1"/>
  <c r="C59" i="1"/>
  <c r="AD59" i="1" s="1"/>
  <c r="AE59" i="1" s="1"/>
  <c r="C57" i="1"/>
  <c r="AD57" i="1" s="1"/>
  <c r="AE57" i="1" s="1"/>
  <c r="C41" i="1"/>
  <c r="AD41" i="1" s="1"/>
  <c r="AE41" i="1" s="1"/>
  <c r="C38" i="1"/>
  <c r="AD38" i="1" s="1"/>
  <c r="AE38" i="1" s="1"/>
  <c r="C36" i="1"/>
  <c r="AD36" i="1" s="1"/>
  <c r="AE36" i="1" s="1"/>
  <c r="C34" i="1"/>
  <c r="AD34" i="1" s="1"/>
  <c r="AE34" i="1" s="1"/>
  <c r="C28" i="1"/>
  <c r="AD28" i="1" s="1"/>
  <c r="AE28" i="1" s="1"/>
  <c r="C24" i="1"/>
  <c r="AD24" i="1" s="1"/>
  <c r="AE24" i="1" s="1"/>
  <c r="C20" i="1"/>
  <c r="AD20" i="1" s="1"/>
  <c r="AE20" i="1" s="1"/>
  <c r="C19" i="1"/>
  <c r="AD19" i="1" s="1"/>
  <c r="AE19" i="1" s="1"/>
  <c r="C18" i="1"/>
  <c r="AD18" i="1" s="1"/>
  <c r="AE18" i="1" s="1"/>
  <c r="C17" i="1"/>
  <c r="AD17" i="1" s="1"/>
  <c r="AE17" i="1" s="1"/>
  <c r="C16" i="1"/>
  <c r="AD16" i="1" s="1"/>
  <c r="AE16" i="1" s="1"/>
  <c r="C15" i="1"/>
  <c r="AD15" i="1" s="1"/>
  <c r="AE15" i="1" s="1"/>
  <c r="C14" i="1"/>
  <c r="AD14" i="1" s="1"/>
  <c r="AE14" i="1" s="1"/>
  <c r="C13" i="1"/>
  <c r="AD13" i="1" s="1"/>
  <c r="AE13" i="1" s="1"/>
  <c r="C12" i="1"/>
  <c r="AD12" i="1" s="1"/>
  <c r="AE12" i="1" s="1"/>
  <c r="C11" i="1"/>
  <c r="AD11" i="1" s="1"/>
  <c r="AE11" i="1" s="1"/>
  <c r="C10" i="1"/>
  <c r="AD10" i="1" s="1"/>
  <c r="AE10" i="1" s="1"/>
  <c r="C9" i="1"/>
  <c r="AD9" i="1" s="1"/>
  <c r="AE9" i="1" s="1"/>
  <c r="C5" i="1"/>
  <c r="AD5" i="1" s="1"/>
  <c r="AE5" i="1" s="1"/>
  <c r="C2" i="1"/>
  <c r="AD2" i="1" s="1"/>
  <c r="AE2" i="1" s="1"/>
  <c r="AD48" i="3" l="1"/>
  <c r="Z18" i="3"/>
  <c r="AA18" i="3"/>
  <c r="Z9" i="3"/>
  <c r="AA9" i="3"/>
  <c r="AA12" i="4"/>
  <c r="Z12" i="4"/>
  <c r="AA15" i="3"/>
  <c r="Z15" i="3"/>
  <c r="Z39" i="3"/>
  <c r="Z33" i="3" s="1"/>
  <c r="AA39" i="3"/>
  <c r="AA42" i="3"/>
  <c r="Z42" i="3"/>
  <c r="Z36" i="3" s="1"/>
  <c r="Z12" i="3"/>
  <c r="AA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tc={3062E4CA-1675-724F-B1EA-2B9231C5B937}</author>
    <author>tc={C611A487-1B58-0545-B5DF-B8660AF0C32C}</author>
    <author>tc={5B69736D-C587-C440-9004-624B12DE415E}</author>
    <author>tc={02927DB1-12CC-B345-B6C0-EB9554ABF12F}</author>
    <author>tc={D151369D-2762-0842-BA78-B5D20C1E0A07}</author>
    <author>tc={C884B00F-8A2A-524F-A8D2-6F0DEAFEE561}</author>
    <author>tc={AFE72A15-2A79-5B4E-A962-5FED80A6BF7F}</author>
    <author>tc={D3C24C9B-DB7A-C144-B99D-C9B9B5F3AEDF}</author>
    <author>tc={A0CFB156-0D15-104F-A7EE-4AADE4E1C2B3}</author>
    <author>tc={7EE974A1-9662-0F4F-9A0F-1AC4222B9313}</author>
    <author>tc={F9875C0B-E007-FD4B-8935-34EBEE3CB626}</author>
    <author>tc={590C6761-96EE-3F46-8659-0EEBD56C07F2}</author>
    <author>tc={31961A12-F841-8341-A3B6-764F477C65AD}</author>
    <author>tc={8AA2FE70-24A3-5A42-ADA0-BFC0A8356A00}</author>
    <author>tc={E2F46230-5913-C745-8D96-A825DCBAE1E4}</author>
    <author>tc={4348C487-88F1-B44F-9EB9-A261A5002E4A}</author>
    <author>tc={2213F09A-2F70-5C4E-B37E-C49B9BB0845E}</author>
    <author/>
  </authors>
  <commentList>
    <comment ref="C2" authorId="0" shapeId="0" xr:uid="{3062E4CA-1675-724F-B1EA-2B9231C5B93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
Reply:
    Taken from “Glider costs” in cost modeling backup. 2010 prices adjusted for inflation. </t>
      </text>
    </comment>
    <comment ref="D2" authorId="1" shapeId="0" xr:uid="{C611A487-1B58-0545-B5DF-B8660AF0C32C}">
      <text>
        <t>[Threaded comment]
Your version of Excel allows you to read this threaded comment; however, any edits to it will get removed if the file is opened in a newer version of Excel. Learn more: https://go.microsoft.com/fwlink/?linkid=870924
Comment:
    *$15 from Fastsim, increase from Light-Duty Vehicle Fuel Consumption Displacement
Potential up to 2045</t>
      </text>
    </comment>
    <comment ref="H2" authorId="2" shapeId="0" xr:uid="{5B69736D-C587-C440-9004-624B12DE415E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R2" authorId="3" shapeId="0" xr:uid="{02927DB1-12CC-B345-B6C0-EB9554ABF12F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2" authorId="4" shapeId="0" xr:uid="{D151369D-2762-0842-BA78-B5D20C1E0A0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AA2" authorId="5" shapeId="0" xr:uid="{C884B00F-8A2A-524F-A8D2-6F0DEAFEE561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J14" authorId="6" shapeId="0" xr:uid="{AFE72A15-2A79-5B4E-A962-5FED80A6BF7F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14" authorId="7" shapeId="0" xr:uid="{D3C24C9B-DB7A-C144-B99D-C9B9B5F3AEDF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14" authorId="8" shapeId="0" xr:uid="{A0CFB156-0D15-104F-A7EE-4AADE4E1C2B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R14" authorId="9" shapeId="0" xr:uid="{7EE974A1-9662-0F4F-9A0F-1AC4222B931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14" authorId="10" shapeId="0" xr:uid="{F9875C0B-E007-FD4B-8935-34EBEE3CB62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U14" authorId="11" shapeId="0" xr:uid="{590C6761-96EE-3F46-8659-0EEBD56C07F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14" authorId="12" shapeId="0" xr:uid="{31961A12-F841-8341-A3B6-764F477C65A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W14" authorId="13" shapeId="0" xr:uid="{8AA2FE70-24A3-5A42-ADA0-BFC0A8356A00}">
      <text>
        <t>[Threaded comment]
Your version of Excel allows you to read this threaded comment; however, any edits to it will get removed if the file is opened in a newer version of Excel. Learn more: https://go.microsoft.com/fwlink/?linkid=870924
Comment:
    *EV into 2050, munro</t>
      </text>
    </comment>
    <comment ref="Z14" authorId="14" shapeId="0" xr:uid="{E2F46230-5913-C745-8D96-A825DCBAE1E4}">
      <text>
        <t>[Threaded comment]
Your version of Excel allows you to read this threaded comment; however, any edits to it will get removed if the file is opened in a newer version of Excel. Learn more: https://go.microsoft.com/fwlink/?linkid=870924
Comment:
    *Tesla Model Y</t>
      </text>
    </comment>
    <comment ref="Z32" authorId="15" shapeId="0" xr:uid="{4348C487-88F1-B44F-9EB9-A261A5002E4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*= (.68* BEV) + (0.32* HEV) </t>
      </text>
    </comment>
    <comment ref="F44" authorId="16" shapeId="0" xr:uid="{2213F09A-2F70-5C4E-B37E-C49B9BB0845E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F64" authorId="17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Chevy bolt - 149 kW
Toyota Rav4 - 151 kW
Ford Escape - 135 kW
Kia EV6 - 428 kW
Hyundai IONIQ 5 - 238 kW
VW ID.4 - 220 kW
Chevy bolt - 149 kW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tc={74CFC355-3E7B-DB4C-8276-0AB4C5C6DEC4}</author>
    <author>tc={95297748-66ED-DB4A-9188-F2507A62AE31}</author>
    <author>tc={979CD677-2A7A-B341-8BE2-4CB766C7A2A8}</author>
    <author>tc={130201F7-CD62-F14F-A364-9AEEFC3C8D42}</author>
    <author>tc={3E99BADD-4D5A-1A47-BB3C-E01D2284380F}</author>
    <author>tc={1EB5DF87-0D16-B749-9354-BD6F4DA50CA8}</author>
    <author>tc={40C0D39B-C910-9C46-B323-0BF26BA7CE6C}</author>
    <author>tc={C99EDBBB-6A51-9D41-8138-D7F5686A4808}</author>
    <author>tc={5F124013-8536-EE4B-B487-DF3AD9178F88}</author>
    <author>tc={357170C4-C464-ED44-AF5A-6B2F8FE0BB82}</author>
    <author>tc={5D8E3DA7-C326-4B4D-9707-4DFE02125F43}</author>
    <author>tc={69BBF261-0052-AD47-B34B-9ED510C39736}</author>
    <author>tc={9507F20A-5F7B-D648-8FCD-B9ED2B3D6169}</author>
    <author>tc={D514A474-D5E9-2B43-BA3D-2FF1ED35186D}</author>
    <author>tc={CAC14A0B-AA8B-B34A-979B-497D1F6FE222}</author>
    <author>tc={577BC30B-F5AC-154F-B8ED-D9E2CBCE9805}</author>
    <author>tc={E53D38B5-E8CD-DF48-8C2B-C1EFF4AA6499}</author>
    <author>tc={AABF1184-9E28-E741-BB79-56166C392F05}</author>
    <author>tc={BA5FB1AE-84AB-3C45-974D-AE109963DE15}</author>
    <author>tc={84FC5A88-B09C-D242-AD9C-B3E1C52DD00D}</author>
    <author>tc={010370C6-F6CC-CA44-835E-B400F1821AB7}</author>
    <author>tc={B0443520-04AB-8745-AC0F-F4C418492D8F}</author>
    <author>tc={8543602F-57BA-934B-98BA-0184AE1614FC}</author>
    <author>tc={5E5EAABC-C25C-864B-9CF8-A2CD513C98FE}</author>
    <author>tc={6C3BC254-F78E-7A42-B92E-52AE321AEC5C}</author>
    <author>tc={4883DA10-EB4D-CC45-BC0B-EC7409DF035B}</author>
    <author>tc={59C03355-FC0E-2A47-B43E-385C0AC0C0C8}</author>
    <author>tc={05B0ED28-343B-674F-B192-2A69B3C5B874}</author>
    <author>tc={0B730620-D707-0F4C-9564-BE6ACD894009}</author>
    <author>tc={F196404A-E29D-6C44-AD0A-20BC4F5DFDAE}</author>
    <author>tc={E52D7CA8-3102-3744-B338-3038B60D1682}</author>
    <author>tc={18299EB2-11C2-A94F-BA1F-3C74C11E1DFE}</author>
    <author>tc={52DD9615-7B47-F549-BC54-8A66110CD458}</author>
    <author>tc={3EB81F06-421E-2448-BCC1-D5EC3EDA2206}</author>
    <author>tc={88EBE51C-FBBB-BF4A-A1A0-AF6A70104B46}</author>
    <author>tc={02A674A3-108B-2849-B0EF-2AAEA8FE38A2}</author>
    <author>tc={F7C26492-BB7E-1344-99B2-B2888050C111}</author>
    <author>tc={4959A4EB-0B0A-4E46-8C78-DA9D40314872}</author>
    <author>tc={671B0471-2352-E94F-9CBD-4B8ED44BC301}</author>
    <author>tc={887090A4-EFA5-9047-A79F-F5B8E06D26A3}</author>
    <author/>
  </authors>
  <commentList>
    <comment ref="C2" authorId="0" shapeId="0" xr:uid="{74CFC355-3E7B-DB4C-8276-0AB4C5C6DEC4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2" authorId="1" shapeId="0" xr:uid="{95297748-66ED-DB4A-9188-F2507A62AE31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2" authorId="2" shapeId="0" xr:uid="{979CD677-2A7A-B341-8BE2-4CB766C7A2A8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2" authorId="3" shapeId="0" xr:uid="{130201F7-CD62-F14F-A364-9AEEFC3C8D4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AA2" authorId="4" shapeId="0" xr:uid="{3E99BADD-4D5A-1A47-BB3C-E01D2284380F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8" authorId="5" shapeId="0" xr:uid="{1EB5DF87-0D16-B749-9354-BD6F4DA50CA8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8" authorId="6" shapeId="0" xr:uid="{40C0D39B-C910-9C46-B323-0BF26BA7CE6C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8" authorId="7" shapeId="0" xr:uid="{C99EDBBB-6A51-9D41-8138-D7F5686A4808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8" authorId="8" shapeId="0" xr:uid="{5F124013-8536-EE4B-B487-DF3AD9178F88}">
      <text>
        <t>[Threaded comment]
Your version of Excel allows you to read this threaded comment; however, any edits to it will get removed if the file is opened in a newer version of Excel. Learn more: https://go.microsoft.com/fwlink/?linkid=870924
Comment:
    *=gas_eco*0.75</t>
      </text>
    </comment>
    <comment ref="AA8" authorId="9" shapeId="0" xr:uid="{357170C4-C464-ED44-AF5A-6B2F8FE0BB82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14" authorId="10" shapeId="0" xr:uid="{5D8E3DA7-C326-4B4D-9707-4DFE02125F4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J14" authorId="11" shapeId="0" xr:uid="{69BBF261-0052-AD47-B34B-9ED510C39736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14" authorId="12" shapeId="0" xr:uid="{9507F20A-5F7B-D648-8FCD-B9ED2B3D6169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14" authorId="13" shapeId="0" xr:uid="{D514A474-D5E9-2B43-BA3D-2FF1ED35186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R14" authorId="14" shapeId="0" xr:uid="{CAC14A0B-AA8B-B34A-979B-497D1F6FE22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14" authorId="15" shapeId="0" xr:uid="{577BC30B-F5AC-154F-B8ED-D9E2CBCE980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14" authorId="16" shapeId="0" xr:uid="{E53D38B5-E8CD-DF48-8C2B-C1EFF4AA6499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C20" authorId="17" shapeId="0" xr:uid="{AABF1184-9E28-E741-BB79-56166C392F0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J20" authorId="18" shapeId="0" xr:uid="{BA5FB1AE-84AB-3C45-974D-AE109963DE15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20" authorId="19" shapeId="0" xr:uid="{84FC5A88-B09C-D242-AD9C-B3E1C52DD00D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20" authorId="20" shapeId="0" xr:uid="{010370C6-F6CC-CA44-835E-B400F1821AB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R20" authorId="21" shapeId="0" xr:uid="{B0443520-04AB-8745-AC0F-F4C418492D8F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20" authorId="22" shapeId="0" xr:uid="{8543602F-57BA-934B-98BA-0184AE1614F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20" authorId="23" shapeId="0" xr:uid="{5E5EAABC-C25C-864B-9CF8-A2CD513C98FE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C26" authorId="24" shapeId="0" xr:uid="{6C3BC254-F78E-7A42-B92E-52AE321AEC5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C32" authorId="25" shapeId="0" xr:uid="{4883DA10-EB4D-CC45-BC0B-EC7409DF035B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32" authorId="26" shapeId="0" xr:uid="{59C03355-FC0E-2A47-B43E-385C0AC0C0C8}">
      <text>
        <t>[Threaded comment]
Your version of Excel allows you to read this threaded comment; however, any edits to it will get removed if the file is opened in a newer version of Excel. Learn more: https://go.microsoft.com/fwlink/?linkid=870924
Comment:
    *$15 from Fastsim, increase from Light-Duty Vehicle Fuel Consumption Displacement
Potential up to 2045</t>
      </text>
    </comment>
    <comment ref="I32" authorId="27" shapeId="0" xr:uid="{05B0ED28-343B-674F-B192-2A69B3C5B874}">
      <text>
        <t>[Threaded comment]
Your version of Excel allows you to read this threaded comment; however, any edits to it will get removed if the file is opened in a newer version of Excel. Learn more: https://go.microsoft.com/fwlink/?linkid=870924
Comment:
    0.4*engine</t>
      </text>
    </comment>
    <comment ref="Z32" authorId="28" shapeId="0" xr:uid="{0B730620-D707-0F4C-9564-BE6ACD89400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*= (.68* BEV) + (0.32* HEV) </t>
      </text>
    </comment>
    <comment ref="C38" authorId="29" shapeId="0" xr:uid="{F196404A-E29D-6C44-AD0A-20BC4F5DFDAE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38" authorId="30" shapeId="0" xr:uid="{E52D7CA8-3102-3744-B338-3038B60D1682}">
      <text>
        <t>[Threaded comment]
Your version of Excel allows you to read this threaded comment; however, any edits to it will get removed if the file is opened in a newer version of Excel. Learn more: https://go.microsoft.com/fwlink/?linkid=870924
Comment:
    *$15 from Fastsim, increase from Light-Duty Vehicle Fuel Consumption Displacement
Potential up to 2045</t>
      </text>
    </comment>
    <comment ref="I38" authorId="31" shapeId="0" xr:uid="{18299EB2-11C2-A94F-BA1F-3C74C11E1DFE}">
      <text>
        <t>[Threaded comment]
Your version of Excel allows you to read this threaded comment; however, any edits to it will get removed if the file is opened in a newer version of Excel. Learn more: https://go.microsoft.com/fwlink/?linkid=870924
Comment:
    0.2*engine</t>
      </text>
    </comment>
    <comment ref="Y38" authorId="32" shapeId="0" xr:uid="{52DD9615-7B47-F549-BC54-8A66110CD458}">
      <text>
        <t>[Threaded comment]
Your version of Excel allows you to read this threaded comment; however, any edits to it will get removed if the file is opened in a newer version of Excel. Learn more: https://go.microsoft.com/fwlink/?linkid=870924
Comment:
    *28% increase</t>
      </text>
    </comment>
    <comment ref="C44" authorId="33" shapeId="0" xr:uid="{3EB81F06-421E-2448-BCC1-D5EC3EDA220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44" authorId="34" shapeId="0" xr:uid="{88EBE51C-FBBB-BF4A-A1A0-AF6A70104B46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G44" authorId="35" shapeId="0" xr:uid="{02A674A3-108B-2849-B0EF-2AAEA8FE38A2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C50" authorId="36" shapeId="0" xr:uid="{F7C26492-BB7E-1344-99B2-B2888050C11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50" authorId="37" shapeId="0" xr:uid="{4959A4EB-0B0A-4E46-8C78-DA9D40314872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C56" authorId="38" shapeId="0" xr:uid="{671B0471-2352-E94F-9CBD-4B8ED44BC30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56" authorId="39" shapeId="0" xr:uid="{887090A4-EFA5-9047-A79F-F5B8E06D26A3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B64" authorId="4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Chevy bolt - 149 kW
Toyota Rav4 - 151 kW
Ford Escape - 135 kW
Kia EV6 - 428 kW
Hyundai IONIQ 5 - 238 kW
VW ID.4 - 220 kW
Chevy bolt - 149 kW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tc={36D4C860-971A-D843-912D-D13ACC1E4DCB}</author>
    <author>tc={FF7E064A-7147-7943-83C3-034DAE8658FB}</author>
    <author>tc={CAE26454-4432-5E4F-A097-AA9C6558B10D}</author>
    <author>tc={B16845C3-218C-FB4A-B01D-DB4381194E38}</author>
    <author>tc={3A7D260C-1E4D-814D-B374-D66C680C1763}</author>
    <author>tc={D2271DEF-5D07-F64B-A252-FB6EC210B518}</author>
    <author>tc={2A2FF5CA-09FB-0E40-8A2D-A42BA60F076D}</author>
    <author>tc={D7DDABD3-A1E9-D64E-9E3C-78BB16C7DC7B}</author>
    <author>tc={2ECC9C3B-7096-F846-B3C0-2BBEB066FAEF}</author>
    <author>tc={7C665947-19DA-0746-B8A3-9B2A990E5310}</author>
    <author>tc={A9FAF3DF-C4D4-9F45-8F1E-193EBAFFF316}</author>
    <author>tc={E85E6A52-43EB-4E40-864A-979119EE0E8F}</author>
    <author>tc={B9E3FC27-F3CA-054A-A3E2-5ABF3D8F690D}</author>
    <author>tc={F779107E-46AF-AA4B-8A65-8E6E49CA4BDB}</author>
    <author>tc={D1140A66-42AB-C040-8A93-412CAE488B34}</author>
    <author>tc={79C9E423-F0E4-9D4D-8BB4-553BCD45F197}</author>
    <author>tc={0D00BCBB-0978-7446-9D81-30E2C3462220}</author>
    <author>tc={B524C0BE-594E-E04C-90A5-9D3725B32CD0}</author>
    <author>tc={812A9F26-9D61-9C46-A4C0-246109470944}</author>
    <author>tc={92FBA22D-B27E-9F4B-A389-39EFD1DF2C69}</author>
    <author>tc={F0377058-91E7-6B4C-8A93-077D0E98448D}</author>
    <author>tc={975CBB1B-1104-F84E-8D52-26862AF8A6E1}</author>
    <author>tc={BC00085D-924C-9640-89ED-D4B9206F27E5}</author>
    <author>tc={292B6F97-BD54-C342-9D76-9973D1529B6D}</author>
    <author>tc={6D54EA53-B18E-9E4A-A1A4-480B0C5F04D2}</author>
    <author>tc={0D26E300-C27D-454B-8DAC-18BBBDEDD5BD}</author>
    <author>tc={FB94DA4F-BD5B-E342-83AE-ED2844D661E4}</author>
    <author>tc={DE9FB06D-E573-714D-A924-2C5BB29EC49E}</author>
    <author>tc={0562609C-F2D2-8B40-AADB-F71E4F0FAF02}</author>
    <author>tc={9F35DEB7-E874-9940-8CD1-650FAA9F39F7}</author>
    <author>tc={006FCF08-8E66-5344-B5C1-63921E6BF673}</author>
    <author>tc={A08E41D4-8C92-B842-ACED-0BD0F4999C04}</author>
    <author>tc={1CED4289-F168-A043-9CAB-D2B742448D20}</author>
    <author>tc={EC146374-BDB3-2F43-AED5-B754E9DBAB39}</author>
    <author>tc={D3893C21-BD43-7C48-B8DD-D6756A7D656A}</author>
    <author>tc={35484A2E-CFF0-3145-AEA8-6ADBACE7183B}</author>
    <author>tc={336ADE42-4798-FE4D-A6E7-E2D96884CFFA}</author>
    <author>tc={7F627045-10F1-204E-8142-8DDBF92E4B5A}</author>
    <author>tc={06D3DB55-923E-5546-A64D-BA19755D9627}</author>
    <author>tc={4130865A-C327-0544-AFDD-83ED8F27910A}</author>
    <author>tc={D47E2D83-92E6-5949-A62B-B6442D3D334A}</author>
    <author>tc={59DF9E22-1A36-9840-BCC7-5AA7D93AC704}</author>
    <author>tc={C8D823E5-6C90-E548-ACA7-F56E465BCB52}</author>
    <author>tc={7664338D-9EF4-C74F-BEDD-79ABBC19C008}</author>
    <author>tc={CE0B83B4-0D24-2E49-9362-229396C7345A}</author>
    <author>tc={32996EFE-302D-B044-8C3F-6E04A5EB8A63}</author>
    <author>tc={6A2F682B-2862-8A4F-BA28-C211D58A72A1}</author>
    <author>tc={0F68DB92-2AB8-DB4C-AE2E-65B38E1421A9}</author>
    <author>tc={31DE54FE-0FEF-C24D-A317-8EB3514D8C88}</author>
    <author>tc={8A4920F2-82AD-9743-98FD-25843B727FE1}</author>
    <author>tc={936E92C1-02D4-AF46-9FDA-F81E4D3FFC25}</author>
    <author>tc={F1805051-F6FE-D74E-8C19-A666F3B21B7D}</author>
    <author>tc={BB83827F-EAED-7D42-B6A4-A07F62D684FF}</author>
    <author>tc={22C5119E-AED0-0046-8AFA-9B1540B3D5B6}</author>
    <author>tc={1E94E45B-13A7-094E-B9A1-DE088F9A2BB3}</author>
    <author>tc={83B1E1E4-AD08-F345-8A45-3D2F07848216}</author>
    <author>tc={432773B7-A1AB-354C-9056-F9601CAD7BC0}</author>
    <author>tc={51AF4DBF-AC01-9843-B3FE-2BF521F296D7}</author>
    <author>tc={8DC598EE-E80D-2640-B853-F5A306C2692C}</author>
    <author>tc={0DF73D8B-29AC-3343-97A2-713394D8E286}</author>
    <author>tc={BE599EC4-A5BA-8141-B60C-C3B901332645}</author>
    <author>tc={B90B1F08-F878-B44F-A5CD-EE8661901FB9}</author>
    <author>tc={DDF3E6AE-F445-BF43-8881-2D8FF556629F}</author>
    <author>tc={60093E01-F060-6B40-9879-E16A822C2875}</author>
    <author>tc={77A8DF32-DD88-F848-B8E2-5C77A90C8ED7}</author>
    <author>tc={767A90D7-91D3-A547-BC53-955FAABD3FED}</author>
    <author>tc={B76A2649-13A8-6845-9554-F42E85F432DE}</author>
    <author>tc={F935DB4A-A1DA-C547-9C71-865F594D9FEC}</author>
    <author>tc={7D0F168D-0A0C-B544-837C-90E0A4F0AD57}</author>
    <author/>
  </authors>
  <commentList>
    <comment ref="C2" authorId="0" shapeId="0" xr:uid="{36D4C860-971A-D843-912D-D13ACC1E4DCB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2" authorId="1" shapeId="0" xr:uid="{FF7E064A-7147-7943-83C3-034DAE8658FB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2" authorId="2" shapeId="0" xr:uid="{CAE26454-4432-5E4F-A097-AA9C6558B10D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2" authorId="3" shapeId="0" xr:uid="{B16845C3-218C-FB4A-B01D-DB4381194E38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AA2" authorId="4" shapeId="0" xr:uid="{3A7D260C-1E4D-814D-B374-D66C680C1763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8" authorId="5" shapeId="0" xr:uid="{D2271DEF-5D07-F64B-A252-FB6EC210B518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8" authorId="6" shapeId="0" xr:uid="{2A2FF5CA-09FB-0E40-8A2D-A42BA60F076D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8" authorId="7" shapeId="0" xr:uid="{D7DDABD3-A1E9-D64E-9E3C-78BB16C7DC7B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8" authorId="8" shapeId="0" xr:uid="{2ECC9C3B-7096-F846-B3C0-2BBEB066FAE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*=gas_eco*0.75
Reply:
    https://afdc.energy.gov/files/u/publication/fuel_comparison_chart.pdf
</t>
      </text>
    </comment>
    <comment ref="Z8" authorId="9" shapeId="0" xr:uid="{7C665947-19DA-0746-B8A3-9B2A990E5310}">
      <text>
        <t>[Threaded comment]
Your version of Excel allows you to read this threaded comment; however, any edits to it will get removed if the file is opened in a newer version of Excel. Learn more: https://go.microsoft.com/fwlink/?linkid=870924
Comment:
    0.75</t>
      </text>
    </comment>
    <comment ref="AA8" authorId="10" shapeId="0" xr:uid="{A9FAF3DF-C4D4-9F45-8F1E-193EBAFFF316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14" authorId="11" shapeId="0" xr:uid="{E85E6A52-43EB-4E40-864A-979119EE0E8F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14" authorId="12" shapeId="0" xr:uid="{B9E3FC27-F3CA-054A-A3E2-5ABF3D8F690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R14" authorId="13" shapeId="0" xr:uid="{F779107E-46AF-AA4B-8A65-8E6E49CA4BDB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14" authorId="14" shapeId="0" xr:uid="{D1140A66-42AB-C040-8A93-412CAE488B34}">
      <text>
        <t>[Threaded comment]
Your version of Excel allows you to read this threaded comment; however, any edits to it will get removed if the file is opened in a newer version of Excel. Learn more: https://go.microsoft.com/fwlink/?linkid=870924
Comment:
    *=gas_eco/0.82</t>
      </text>
    </comment>
    <comment ref="AA14" authorId="15" shapeId="0" xr:uid="{79C9E423-F0E4-9D4D-8BB4-553BCD45F197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20" authorId="16" shapeId="0" xr:uid="{0D00BCBB-0978-7446-9D81-30E2C346222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J20" authorId="17" shapeId="0" xr:uid="{B524C0BE-594E-E04C-90A5-9D3725B32CD0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20" authorId="18" shapeId="0" xr:uid="{812A9F26-9D61-9C46-A4C0-246109470944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20" authorId="19" shapeId="0" xr:uid="{92FBA22D-B27E-9F4B-A389-39EFD1DF2C69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*LCRI, ld_van</t>
      </text>
    </comment>
    <comment ref="R20" authorId="20" shapeId="0" xr:uid="{F0377058-91E7-6B4C-8A93-077D0E98448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20" authorId="21" shapeId="0" xr:uid="{975CBB1B-1104-F84E-8D52-26862AF8A6E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20" authorId="22" shapeId="0" xr:uid="{BC00085D-924C-9640-89ED-D4B9206F27E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20" authorId="23" shapeId="0" xr:uid="{292B6F97-BD54-C342-9D76-9973D1529B6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*LCRI_van</t>
      </text>
    </comment>
    <comment ref="C26" authorId="24" shapeId="0" xr:uid="{6D54EA53-B18E-9E4A-A1A4-480B0C5F04D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J26" authorId="25" shapeId="0" xr:uid="{0D26E300-C27D-454B-8DAC-18BBBDEDD5BD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26" authorId="26" shapeId="0" xr:uid="{FB94DA4F-BD5B-E342-83AE-ED2844D661E4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26" authorId="27" shapeId="0" xr:uid="{DE9FB06D-E573-714D-A924-2C5BB29EC49E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*LCRI, ld_van</t>
      </text>
    </comment>
    <comment ref="R26" authorId="28" shapeId="0" xr:uid="{0562609C-F2D2-8B40-AADB-F71E4F0FAF0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26" authorId="29" shapeId="0" xr:uid="{9F35DEB7-E874-9940-8CD1-650FAA9F39F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26" authorId="30" shapeId="0" xr:uid="{006FCF08-8E66-5344-B5C1-63921E6BF67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26" authorId="31" shapeId="0" xr:uid="{A08E41D4-8C92-B842-ACED-0BD0F4999C04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*LCRI_van</t>
      </text>
    </comment>
    <comment ref="C32" authorId="32" shapeId="0" xr:uid="{1CED4289-F168-A043-9CAB-D2B742448D2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32" authorId="33" shapeId="0" xr:uid="{EC146374-BDB3-2F43-AED5-B754E9DBAB39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I32" authorId="34" shapeId="0" xr:uid="{D3893C21-BD43-7C48-B8DD-D6756A7D656A}">
      <text>
        <t>[Threaded comment]
Your version of Excel allows you to read this threaded comment; however, any edits to it will get removed if the file is opened in a newer version of Excel. Learn more: https://go.microsoft.com/fwlink/?linkid=870924
Comment:
    0.65*power</t>
      </text>
    </comment>
    <comment ref="J32" authorId="35" shapeId="0" xr:uid="{35484A2E-CFF0-3145-AEA8-6ADBACE7183B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32" authorId="36" shapeId="0" xr:uid="{336ADE42-4798-FE4D-A6E7-E2D96884CFFA}">
      <text>
        <t>[Threaded comment]
Your version of Excel allows you to read this threaded comment; however, any edits to it will get removed if the file is opened in a newer version of Excel. Learn more: https://go.microsoft.com/fwlink/?linkid=870924
Comment:
    *=erange*eff</t>
      </text>
    </comment>
    <comment ref="Q32" authorId="37" shapeId="0" xr:uid="{7F627045-10F1-204E-8142-8DDBF92E4B5A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*LCRI, ld_van</t>
      </text>
    </comment>
    <comment ref="R32" authorId="38" shapeId="0" xr:uid="{06D3DB55-923E-5546-A64D-BA19755D962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32" authorId="39" shapeId="0" xr:uid="{4130865A-C327-0544-AFDD-83ED8F27910A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32" authorId="40" shapeId="0" xr:uid="{D47E2D83-92E6-5949-A62B-B6442D3D334A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32" authorId="41" shapeId="0" xr:uid="{59DF9E22-1A36-9840-BCC7-5AA7D93AC70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*= (.68* BEV) + (0.32* HEV) </t>
      </text>
    </comment>
    <comment ref="C38" authorId="42" shapeId="0" xr:uid="{C8D823E5-6C90-E548-ACA7-F56E465BCB5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38" authorId="43" shapeId="0" xr:uid="{7664338D-9EF4-C74F-BEDD-79ABBC19C008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I38" authorId="44" shapeId="0" xr:uid="{CE0B83B4-0D24-2E49-9362-229396C7345A}">
      <text>
        <t>[Threaded comment]
Your version of Excel allows you to read this threaded comment; however, any edits to it will get removed if the file is opened in a newer version of Excel. Learn more: https://go.microsoft.com/fwlink/?linkid=870924
Comment:
    0.2*engine</t>
      </text>
    </comment>
    <comment ref="J38" authorId="45" shapeId="0" xr:uid="{32996EFE-302D-B044-8C3F-6E04A5EB8A63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38" authorId="46" shapeId="0" xr:uid="{6A2F682B-2862-8A4F-BA28-C211D58A72A1}">
      <text>
        <t>[Threaded comment]
Your version of Excel allows you to read this threaded comment; however, any edits to it will get removed if the file is opened in a newer version of Excel. Learn more: https://go.microsoft.com/fwlink/?linkid=870924
Comment:
    *EPRI</t>
      </text>
    </comment>
    <comment ref="Q38" authorId="47" shapeId="0" xr:uid="{0F68DB92-2AB8-DB4C-AE2E-65B38E1421A9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*LCRI, ld_van</t>
      </text>
    </comment>
    <comment ref="R38" authorId="48" shapeId="0" xr:uid="{31DE54FE-0FEF-C24D-A317-8EB3514D8C88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38" authorId="49" shapeId="0" xr:uid="{8A4920F2-82AD-9743-98FD-25843B727FE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Y38" authorId="50" shapeId="0" xr:uid="{936E92C1-02D4-AF46-9FDA-F81E4D3FFC25}">
      <text>
        <t>[Threaded comment]
Your version of Excel allows you to read this threaded comment; however, any edits to it will get removed if the file is opened in a newer version of Excel. Learn more: https://go.microsoft.com/fwlink/?linkid=870924
Comment:
    *28% increase</t>
      </text>
    </comment>
    <comment ref="C44" authorId="51" shapeId="0" xr:uid="{F1805051-F6FE-D74E-8C19-A666F3B21B7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44" authorId="52" shapeId="0" xr:uid="{BB83827F-EAED-7D42-B6A4-A07F62D684FF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G44" authorId="53" shapeId="0" xr:uid="{22C5119E-AED0-0046-8AFA-9B1540B3D5B6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J44" authorId="54" shapeId="0" xr:uid="{1E94E45B-13A7-094E-B9A1-DE088F9A2BB3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44" authorId="55" shapeId="0" xr:uid="{83B1E1E4-AD08-F345-8A45-3D2F0784821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Q44" authorId="56" shapeId="0" xr:uid="{432773B7-A1AB-354C-9056-F9601CAD7BC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*LCRI, ld_van</t>
      </text>
    </comment>
    <comment ref="R44" authorId="57" shapeId="0" xr:uid="{51AF4DBF-AC01-9843-B3FE-2BF521F296D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44" authorId="58" shapeId="0" xr:uid="{8DC598EE-E80D-2640-B853-F5A306C2692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Y44" authorId="59" shapeId="0" xr:uid="{0DF73D8B-29AC-3343-97A2-713394D8E28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C50" authorId="60" shapeId="0" xr:uid="{BE599EC4-A5BA-8141-B60C-C3B90133264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50" authorId="61" shapeId="0" xr:uid="{B90B1F08-F878-B44F-A5CD-EE8661901FB9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G50" authorId="62" shapeId="0" xr:uid="{DDF3E6AE-F445-BF43-8881-2D8FF556629F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J50" authorId="63" shapeId="0" xr:uid="{60093E01-F060-6B40-9879-E16A822C2875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50" authorId="64" shapeId="0" xr:uid="{77A8DF32-DD88-F848-B8E2-5C77A90C8ED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Q50" authorId="65" shapeId="0" xr:uid="{767A90D7-91D3-A547-BC53-955FAABD3FE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*LCRI, ld_van</t>
      </text>
    </comment>
    <comment ref="R50" authorId="66" shapeId="0" xr:uid="{B76A2649-13A8-6845-9554-F42E85F432DE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T50" authorId="67" shapeId="0" xr:uid="{F935DB4A-A1DA-C547-9C71-865F594D9FE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Y50" authorId="68" shapeId="0" xr:uid="{7D0F168D-0A0C-B544-837C-90E0A4F0AD5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B58" authorId="69" shapeId="0" xr:uid="{00000000-0006-0000-0200-000001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Chevy bolt - 149 kW
Toyota Rav4 - 151 kW
Ford Escape - 135 kW
Kia EV6 - 428 kW
Hyundai IONIQ 5 - 238 kW
VW ID.4 - 220 kW
Chevy bolt - 149 kW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tc={F46F4582-7882-AE49-9DFA-6B32DE034886}</author>
    <author>tc={A55A9E67-6EC2-774D-BC7F-3AAFE850A1B7}</author>
    <author>tc={EEB64083-2B98-4240-A3C9-094377A08D66}</author>
    <author>tc={7AE9768F-4427-9540-B5B4-0B7BB37D9611}</author>
    <author>tc={56E56CF5-CE51-1043-8EA1-29101C09E538}</author>
    <author>tc={8F24B2D1-9C32-CF46-8D5D-01A60AD1EFF2}</author>
    <author>tc={95742B4E-32F5-394F-8129-F8084F7CE5B5}</author>
    <author>tc={F1DDA630-D1D9-394B-8598-C7AE0E62F9C3}</author>
    <author>tc={4D45ED3A-9D58-614E-B5CD-B8AAD4C6121D}</author>
    <author>tc={ED389235-C1F3-FA47-962D-9541E4B0FF49}</author>
    <author>tc={E4262C5F-BB82-3D41-BE07-A8F6097BD82D}</author>
    <author>tc={5B9B7F64-0F1E-7747-BC07-6AB7589ED673}</author>
    <author>tc={49E1B961-35D3-B244-B1CC-35D0CA755A38}</author>
    <author>tc={86D5B93C-2C6F-0041-A134-8164BAA0A0B8}</author>
    <author>tc={FA216722-F19D-A945-BC54-EA9235B6FC71}</author>
    <author>tc={9B36438B-A418-C14C-8558-CE945287DC98}</author>
    <author>tc={164CD6DD-7AAB-DC4C-AAE2-E5E6644C6207}</author>
    <author>tc={43CCB9EE-AC2A-7740-ADAF-04F9CEEC0A6F}</author>
    <author>tc={5016380E-403B-F346-A23F-B88F7A1C25E8}</author>
    <author>tc={C5263EAD-87D1-0A49-8B44-5CFF0A9BCBD6}</author>
    <author>tc={EE0DF8F0-3FE5-F84A-98CC-E277171BEB7C}</author>
    <author>tc={97CE3DBF-9AB5-0948-9850-663D4E1CDAE2}</author>
    <author>tc={6F39EBCD-EAAB-964D-93AC-4A3823F412B8}</author>
    <author>tc={662D63D2-FD4B-0C4B-B391-C47CEB6CB42B}</author>
    <author>tc={9895CD75-025A-A344-AAB8-B94C76DC9334}</author>
    <author>tc={9DE7A153-4F28-E344-A78D-8C08B8D3BC3A}</author>
    <author>tc={F9346FE7-46FA-964C-B286-0FA4532EDB4B}</author>
    <author>tc={587B69A6-E646-7146-B49D-36BF4BD629C1}</author>
    <author>tc={B533BAB5-8B0E-444E-9871-154951FCEC48}</author>
    <author>tc={512070A1-BD1E-4C46-B7BC-1B6B609C2FE9}</author>
    <author>tc={21172501-EF69-9B47-BFF5-85072802DE73}</author>
    <author>tc={A9EF1E1E-9E5F-3E4F-9DEF-591D0FAF1384}</author>
    <author>tc={34BB7DF7-5B72-8542-A32D-605E2A419E86}</author>
    <author>tc={8EA04BE7-B37A-6D43-8AAC-C75EFC3F36F8}</author>
    <author>tc={C414F17D-DDC4-6C43-BDA2-DD52181785B1}</author>
    <author>tc={8B5C139F-8825-EF4B-8156-FAB2F66ED20A}</author>
    <author>tc={85098E3A-F716-DE4C-AF1D-09787D703EA1}</author>
    <author>tc={80356B15-6664-E347-BB98-7C18480A1263}</author>
    <author>tc={EA484204-8B4E-F842-858A-678C68C72FC3}</author>
    <author>tc={C6B89B60-35D9-7C4F-88CC-80EAE68114B7}</author>
    <author>tc={5835AE76-DC0B-D342-8F9D-A6E3153C17AD}</author>
    <author>tc={BEE12FFD-1B5F-024E-8FF4-F11E7B119495}</author>
    <author>tc={9D0CB7CD-DD92-D24F-95AD-8976699A9EE0}</author>
    <author>tc={9B337D4C-5B5C-BC44-9D89-08E757F1B9A5}</author>
    <author>tc={3527F4D9-1C9F-394D-88E3-05CA5399312C}</author>
    <author>tc={7F4E3C9F-A0B3-5144-8316-12FD8EDDDE75}</author>
    <author>tc={E0F75C32-9782-1D43-88AF-9C1290A5F9E7}</author>
    <author>tc={540CE5E6-E8EF-6C4A-A155-AD14AD48BA9E}</author>
    <author>tc={66F62189-E347-E04E-8A69-FB78FEE82D7E}</author>
    <author>tc={0924545C-9A84-DB43-BFCA-4B4DBB41FE4D}</author>
    <author>tc={6497AA70-1681-F646-864E-9174C8E2F178}</author>
    <author>tc={ECA8ADD6-4122-8946-9C14-74CBC96E3960}</author>
    <author>tc={C3D8F56F-F5CA-374D-8D2D-B266DC57EB25}</author>
    <author>tc={677B093F-5F13-5245-BEDF-A7E5F3F11D9B}</author>
    <author>tc={13CC5327-4C01-5445-8BA6-505A614CB6AB}</author>
    <author>tc={C8FF4387-87E3-A247-B565-CAB10E0DB653}</author>
    <author>tc={8E47CA23-8CB8-824E-827D-E505C0314D02}</author>
    <author>tc={290F7142-A34C-4844-9630-A3109CEBE7CE}</author>
    <author>tc={0EC725D2-C8FE-9042-A19A-6B53F6BB4F07}</author>
    <author>tc={ADE84AFE-A365-2244-8441-84C62F1073DA}</author>
    <author>tc={FF99FEB0-62FA-2341-81BA-AC2F83BD0EDB}</author>
    <author>tc={71E52479-0218-8842-AE7E-82CBFDC0B07C}</author>
    <author>tc={677B3DA0-2591-9441-A97A-81E3F64403BC}</author>
    <author>tc={BC60C0E8-4680-584C-A26D-0A5A80260523}</author>
    <author>tc={2D67022E-7CDC-2144-A968-99A343032596}</author>
    <author>tc={C350FE1A-DDF6-4E43-824A-1EB7BCDFE507}</author>
    <author>tc={AEF37463-830F-8741-B320-724B440291C0}</author>
    <author>tc={C8693168-CDE9-E847-8801-413D491404D7}</author>
    <author>tc={09EE0A56-9294-B54C-8586-198D1EEA7DC5}</author>
    <author>tc={D7C51D24-91FF-FB4D-8438-3E5A7E69CC0C}</author>
    <author>tc={EF336AFD-4F00-0441-8503-1D39E8A661D2}</author>
    <author/>
  </authors>
  <commentList>
    <comment ref="C2" authorId="0" shapeId="0" xr:uid="{F46F4582-7882-AE49-9DFA-6B32DE03488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- components</t>
      </text>
    </comment>
    <comment ref="D2" authorId="1" shapeId="0" xr:uid="{A55A9E67-6EC2-774D-BC7F-3AAFE850A1B7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2" authorId="2" shapeId="0" xr:uid="{EEB64083-2B98-4240-A3C9-094377A08D66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Glider Costs 2010</t>
      </text>
    </comment>
    <comment ref="Y2" authorId="3" shapeId="0" xr:uid="{7AE9768F-4427-9540-B5B4-0B7BB37D961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AA2" authorId="4" shapeId="0" xr:uid="{56E56CF5-CE51-1043-8EA1-29101C09E538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8" authorId="5" shapeId="0" xr:uid="{8F24B2D1-9C32-CF46-8D5D-01A60AD1EFF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8" authorId="6" shapeId="0" xr:uid="{95742B4E-32F5-394F-8129-F8084F7CE5B5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8" authorId="7" shapeId="0" xr:uid="{F1DDA630-D1D9-394B-8598-C7AE0E62F9C3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Y8" authorId="8" shapeId="0" xr:uid="{4D45ED3A-9D58-614E-B5CD-B8AAD4C6121D}">
      <text>
        <t>[Threaded comment]
Your version of Excel allows you to read this threaded comment; however, any edits to it will get removed if the file is opened in a newer version of Excel. Learn more: https://go.microsoft.com/fwlink/?linkid=870924
Comment:
    *=gas_eco*0.75</t>
      </text>
    </comment>
    <comment ref="AA8" authorId="9" shapeId="0" xr:uid="{ED389235-C1F3-FA47-962D-9541E4B0FF49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14" authorId="10" shapeId="0" xr:uid="{E4262C5F-BB82-3D41-BE07-A8F6097BD82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14" authorId="11" shapeId="0" xr:uid="{5B9B7F64-0F1E-7747-BC07-6AB7589ED673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R14" authorId="12" shapeId="0" xr:uid="{49E1B961-35D3-B244-B1CC-35D0CA755A38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S14" authorId="13" shapeId="0" xr:uid="{86D5B93C-2C6F-0041-A134-8164BAA0A0B8}">
      <text>
        <t>[Threaded comment]
Your version of Excel allows you to read this threaded comment; however, any edits to it will get removed if the file is opened in a newer version of Excel. Learn more: https://go.microsoft.com/fwlink/?linkid=870924
Comment:
    *ICCT</t>
      </text>
    </comment>
    <comment ref="Y14" authorId="14" shapeId="0" xr:uid="{FA216722-F19D-A945-BC54-EA9235B6FC7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AA14" authorId="15" shapeId="0" xr:uid="{9B36438B-A418-C14C-8558-CE945287DC98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C20" authorId="16" shapeId="0" xr:uid="{164CD6DD-7AAB-DC4C-AAE2-E5E6644C620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J20" authorId="17" shapeId="0" xr:uid="{43CCB9EE-AC2A-7740-ADAF-04F9CEEC0A6F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20" authorId="18" shapeId="0" xr:uid="{5016380E-403B-F346-A23F-B88F7A1C25E8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20" authorId="19" shapeId="0" xr:uid="{C5263EAD-87D1-0A49-8B44-5CFF0A9BCBD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R20" authorId="20" shapeId="0" xr:uid="{EE0DF8F0-3FE5-F84A-98CC-E277171BEB7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S20" authorId="21" shapeId="0" xr:uid="{97CE3DBF-9AB5-0948-9850-663D4E1CDAE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20" authorId="22" shapeId="0" xr:uid="{6F39EBCD-EAAB-964D-93AC-4A3823F412B8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20" authorId="23" shapeId="0" xr:uid="{662D63D2-FD4B-0C4B-B391-C47CEB6CB42B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C26" authorId="24" shapeId="0" xr:uid="{9895CD75-025A-A344-AAB8-B94C76DC9334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J26" authorId="25" shapeId="0" xr:uid="{9DE7A153-4F28-E344-A78D-8C08B8D3BC3A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26" authorId="26" shapeId="0" xr:uid="{F9346FE7-46FA-964C-B286-0FA4532EDB4B}">
      <text>
        <t>[Threaded comment]
Your version of Excel allows you to read this threaded comment; however, any edits to it will get removed if the file is opened in a newer version of Excel. Learn more: https://go.microsoft.com/fwlink/?linkid=870924
Comment:
    *=eff*range</t>
      </text>
    </comment>
    <comment ref="Q26" authorId="27" shapeId="0" xr:uid="{587B69A6-E646-7146-B49D-36BF4BD629C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R26" authorId="28" shapeId="0" xr:uid="{B533BAB5-8B0E-444E-9871-154951FCEC48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S26" authorId="29" shapeId="0" xr:uid="{512070A1-BD1E-4C46-B7BC-1B6B609C2FE9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26" authorId="30" shapeId="0" xr:uid="{21172501-EF69-9B47-BFF5-85072802DE7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26" authorId="31" shapeId="0" xr:uid="{A9EF1E1E-9E5F-3E4F-9DEF-591D0FAF1384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C32" authorId="32" shapeId="0" xr:uid="{34BB7DF7-5B72-8542-A32D-605E2A419E86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32" authorId="33" shapeId="0" xr:uid="{8EA04BE7-B37A-6D43-8AAC-C75EFC3F36F8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I32" authorId="34" shapeId="0" xr:uid="{C414F17D-DDC4-6C43-BDA2-DD52181785B1}">
      <text>
        <t>[Threaded comment]
Your version of Excel allows you to read this threaded comment; however, any edits to it will get removed if the file is opened in a newer version of Excel. Learn more: https://go.microsoft.com/fwlink/?linkid=870924
Comment:
    0.65*engine</t>
      </text>
    </comment>
    <comment ref="J32" authorId="35" shapeId="0" xr:uid="{8B5C139F-8825-EF4B-8156-FAB2F66ED20A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32" authorId="36" shapeId="0" xr:uid="{85098E3A-F716-DE4C-AF1D-09787D703EA1}">
      <text>
        <t>[Threaded comment]
Your version of Excel allows you to read this threaded comment; however, any edits to it will get removed if the file is opened in a newer version of Excel. Learn more: https://go.microsoft.com/fwlink/?linkid=870924
Comment:
    *=erange*eff</t>
      </text>
    </comment>
    <comment ref="Q32" authorId="37" shapeId="0" xr:uid="{80356B15-6664-E347-BB98-7C18480A126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R32" authorId="38" shapeId="0" xr:uid="{EA484204-8B4E-F842-858A-678C68C72FC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S32" authorId="39" shapeId="0" xr:uid="{C6B89B60-35D9-7C4F-88CC-80EAE68114B7}">
      <text>
        <t>[Threaded comment]
Your version of Excel allows you to read this threaded comment; however, any edits to it will get removed if the file is opened in a newer version of Excel. Learn more: https://go.microsoft.com/fwlink/?linkid=870924
Comment:
    *ICCT
Reply:
    https://theicct.org/wp-content/uploads/2021/06/HDV-emissions-compliance-cost-may2020</t>
      </text>
    </comment>
    <comment ref="T32" authorId="40" shapeId="0" xr:uid="{5835AE76-DC0B-D342-8F9D-A6E3153C17A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V32" authorId="41" shapeId="0" xr:uid="{BEE12FFD-1B5F-024E-8FF4-F11E7B11949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32" authorId="42" shapeId="0" xr:uid="{9D0CB7CD-DD92-D24F-95AD-8976699A9EE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*= (.68* BEV) + (0.32* HEV) </t>
      </text>
    </comment>
    <comment ref="C38" authorId="43" shapeId="0" xr:uid="{9B337D4C-5B5C-BC44-9D89-08E757F1B9A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D38" authorId="44" shapeId="0" xr:uid="{3527F4D9-1C9F-394D-88E3-05CA5399312C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I38" authorId="45" shapeId="0" xr:uid="{7F4E3C9F-A0B3-5144-8316-12FD8EDDDE75}">
      <text>
        <t>[Threaded comment]
Your version of Excel allows you to read this threaded comment; however, any edits to it will get removed if the file is opened in a newer version of Excel. Learn more: https://go.microsoft.com/fwlink/?linkid=870924
Comment:
    0.2*engine</t>
      </text>
    </comment>
    <comment ref="J38" authorId="46" shapeId="0" xr:uid="{E0F75C32-9782-1D43-88AF-9C1290A5F9E7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38" authorId="47" shapeId="0" xr:uid="{540CE5E6-E8EF-6C4A-A155-AD14AD48BA9E}">
      <text>
        <t>[Threaded comment]
Your version of Excel allows you to read this threaded comment; however, any edits to it will get removed if the file is opened in a newer version of Excel. Learn more: https://go.microsoft.com/fwlink/?linkid=870924
Comment:
    *EPRI</t>
      </text>
    </comment>
    <comment ref="Q38" authorId="48" shapeId="0" xr:uid="{66F62189-E347-E04E-8A69-FB78FEE82D7E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R38" authorId="49" shapeId="0" xr:uid="{0924545C-9A84-DB43-BFCA-4B4DBB41FE4D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S38" authorId="50" shapeId="0" xr:uid="{6497AA70-1681-F646-864E-9174C8E2F178}">
      <text>
        <t>[Threaded comment]
Your version of Excel allows you to read this threaded comment; however, any edits to it will get removed if the file is opened in a newer version of Excel. Learn more: https://go.microsoft.com/fwlink/?linkid=870924
Comment:
    *ICCT</t>
      </text>
    </comment>
    <comment ref="T38" authorId="51" shapeId="0" xr:uid="{ECA8ADD6-4122-8946-9C14-74CBC96E396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Y38" authorId="52" shapeId="0" xr:uid="{C3D8F56F-F5CA-374D-8D2D-B266DC57EB25}">
      <text>
        <t>[Threaded comment]
Your version of Excel allows you to read this threaded comment; however, any edits to it will get removed if the file is opened in a newer version of Excel. Learn more: https://go.microsoft.com/fwlink/?linkid=870924
Comment:
    *15% increase</t>
      </text>
    </comment>
    <comment ref="C44" authorId="53" shapeId="0" xr:uid="{677B093F-5F13-5245-BEDF-A7E5F3F11D9B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44" authorId="54" shapeId="0" xr:uid="{13CC5327-4C01-5445-8BA6-505A614CB6AB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G44" authorId="55" shapeId="0" xr:uid="{C8FF4387-87E3-A247-B565-CAB10E0DB653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J44" authorId="56" shapeId="0" xr:uid="{8E47CA23-8CB8-824E-827D-E505C0314D02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44" authorId="57" shapeId="0" xr:uid="{290F7142-A34C-4844-9630-A3109CEBE7CE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Q44" authorId="58" shapeId="0" xr:uid="{0EC725D2-C8FE-9042-A19A-6B53F6BB4F0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R44" authorId="59" shapeId="0" xr:uid="{ADE84AFE-A365-2244-8441-84C62F1073DA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T44" authorId="60" shapeId="0" xr:uid="{FF99FEB0-62FA-2341-81BA-AC2F83BD0EDB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Y44" authorId="61" shapeId="0" xr:uid="{71E52479-0218-8842-AE7E-82CBFDC0B07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C50" authorId="62" shapeId="0" xr:uid="{677B3DA0-2591-9441-A97A-81E3F64403B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*LCRI-components</t>
      </text>
    </comment>
    <comment ref="F50" authorId="63" shapeId="0" xr:uid="{BC60C0E8-4680-584C-A26D-0A5A80260523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G50" authorId="64" shapeId="0" xr:uid="{2D67022E-7CDC-2144-A968-99A343032596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J50" authorId="65" shapeId="0" xr:uid="{C350FE1A-DDF6-4E43-824A-1EB7BCDFE507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L50" authorId="66" shapeId="0" xr:uid="{AEF37463-830F-8741-B320-724B440291C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Q50" authorId="67" shapeId="0" xr:uid="{C8693168-CDE9-E847-8801-413D491404D7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R50" authorId="68" shapeId="0" xr:uid="{09EE0A56-9294-B54C-8586-198D1EEA7DC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T50" authorId="69" shapeId="0" xr:uid="{D7C51D24-91FF-FB4D-8438-3E5A7E69CC0C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Y50" authorId="70" shapeId="0" xr:uid="{EF336AFD-4F00-0441-8503-1D39E8A661D2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 md3_voc</t>
      </text>
    </comment>
    <comment ref="B58" authorId="71" shapeId="0" xr:uid="{00000000-0006-0000-0300-000001000000}">
      <text>
        <r>
          <rPr>
            <sz val="11"/>
            <color rgb="FF000000"/>
            <rFont val="Calibri"/>
            <family val="2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Chevy bolt - 149 kW
Toyota Rav4 - 151 kW
Ford Escape - 135 kW
Kia EV6 - 428 kW
Hyundai IONIQ 5 - 238 kW
VW ID.4 - 220 kW
Chevy bolt - 149 kW</t>
        </r>
      </text>
    </comment>
  </commentList>
</comments>
</file>

<file path=xl/sharedStrings.xml><?xml version="1.0" encoding="utf-8"?>
<sst xmlns="http://schemas.openxmlformats.org/spreadsheetml/2006/main" count="498" uniqueCount="89">
  <si>
    <t>Fuel</t>
  </si>
  <si>
    <t>Year</t>
  </si>
  <si>
    <t>Glider Cost</t>
  </si>
  <si>
    <t>Engine Cost [$/kW]</t>
  </si>
  <si>
    <t>Total Engine Cost</t>
  </si>
  <si>
    <t>Tank Size [gal]</t>
  </si>
  <si>
    <t>Tank Cost [$/gal]</t>
  </si>
  <si>
    <t>Total Tank Cost</t>
  </si>
  <si>
    <t>Motor Size</t>
  </si>
  <si>
    <t>Motor Cost [$/kW]</t>
  </si>
  <si>
    <t>Total Motor Cost</t>
  </si>
  <si>
    <t>Net Battery Size [kWh]</t>
  </si>
  <si>
    <t>Battery Cost [$/kWh]</t>
  </si>
  <si>
    <t>Total Battery Cost</t>
  </si>
  <si>
    <t>Fuel Cell Cost [$/kW]</t>
  </si>
  <si>
    <t>Total Fuel Cell Cost</t>
  </si>
  <si>
    <t>Inverter [$/kW]</t>
  </si>
  <si>
    <t>Transmission</t>
  </si>
  <si>
    <t>Exhaust</t>
  </si>
  <si>
    <t>Converter</t>
  </si>
  <si>
    <t>Transmission, Exhaust</t>
  </si>
  <si>
    <t>Charger</t>
  </si>
  <si>
    <t>HV Cables {$/kW}</t>
  </si>
  <si>
    <t>HV Cables</t>
  </si>
  <si>
    <t>Fuel Economy [mpg]</t>
  </si>
  <si>
    <t>Fuel Consumption [kWh/mile]</t>
  </si>
  <si>
    <t>Range</t>
  </si>
  <si>
    <t>LCRI Purchase Price</t>
  </si>
  <si>
    <t>Total Cost</t>
  </si>
  <si>
    <t>Purchase Price</t>
  </si>
  <si>
    <t>Adjusted fuel consumption</t>
  </si>
  <si>
    <t>Gasoline</t>
  </si>
  <si>
    <t>E85</t>
  </si>
  <si>
    <t>BEV 150</t>
  </si>
  <si>
    <t>BEV 250</t>
  </si>
  <si>
    <t>BEV 350</t>
  </si>
  <si>
    <t>PHEV 50</t>
  </si>
  <si>
    <t>HEV</t>
  </si>
  <si>
    <t>FCEV 150</t>
  </si>
  <si>
    <t>FCEV 250</t>
  </si>
  <si>
    <t>FCEV 350</t>
  </si>
  <si>
    <t>Notes</t>
  </si>
  <si>
    <t>Power [kW]</t>
  </si>
  <si>
    <t>GVWR [lbs]</t>
  </si>
  <si>
    <t>conversions</t>
  </si>
  <si>
    <t>mmbtu/ gallon gas</t>
  </si>
  <si>
    <t>mmbtu/gallon diesel</t>
  </si>
  <si>
    <t>mmbtu/kg hydrogen (LHV)</t>
  </si>
  <si>
    <t>mmbtu/gallon E85</t>
  </si>
  <si>
    <t>mmbtu/MWh electricity</t>
  </si>
  <si>
    <t>mmbtu/kWh electricity</t>
  </si>
  <si>
    <t>MWh/mmbtu</t>
  </si>
  <si>
    <t>Glider cost</t>
  </si>
  <si>
    <t>Glider cost after factor</t>
  </si>
  <si>
    <t>Battery Weight [kg/kWh}</t>
  </si>
  <si>
    <t>Fuel Economy weight penalty [MPGe/kg]</t>
  </si>
  <si>
    <t>Fuel Economy weight penalty [mile/kWh/kg]</t>
  </si>
  <si>
    <t>Fuel Consumption weight penalty [kWh/mile/kg]</t>
  </si>
  <si>
    <t>Transmission, Exhaust, converter, inverter</t>
  </si>
  <si>
    <t>BEV 200</t>
  </si>
  <si>
    <t>BEV 300</t>
  </si>
  <si>
    <t>BEV 400</t>
  </si>
  <si>
    <t>FCEV 200</t>
  </si>
  <si>
    <t>FCEV 300</t>
  </si>
  <si>
    <t>FCEV 400</t>
  </si>
  <si>
    <t>Transmission, exhaust, inverter, converter</t>
  </si>
  <si>
    <t>Diesel</t>
  </si>
  <si>
    <t>Tansmission, Exhaust</t>
  </si>
  <si>
    <t>Erange</t>
  </si>
  <si>
    <t>Vehicle type</t>
  </si>
  <si>
    <t>year</t>
  </si>
  <si>
    <t>current [kWh/mile]</t>
  </si>
  <si>
    <t>Tesla [kWh/mile]</t>
  </si>
  <si>
    <t>crossover</t>
  </si>
  <si>
    <t>Pickup</t>
  </si>
  <si>
    <t>delivery van</t>
  </si>
  <si>
    <t>Box truck</t>
  </si>
  <si>
    <t>Base</t>
  </si>
  <si>
    <t>BNEF - Marcus (This model optimistic)</t>
  </si>
  <si>
    <t>Model</t>
  </si>
  <si>
    <t>Projection Type</t>
  </si>
  <si>
    <t>$/kWh</t>
  </si>
  <si>
    <t>Optimistic</t>
  </si>
  <si>
    <t>Bradley EV Costs to 2050 - High Energy</t>
  </si>
  <si>
    <t>Bradley EV Costs to 2050 - High Power</t>
  </si>
  <si>
    <t>model</t>
  </si>
  <si>
    <t>cost [$/kW]</t>
  </si>
  <si>
    <t>CSU</t>
  </si>
  <si>
    <t>DOE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</si>
</sst>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\$#,##0"/>
    <numFmt numFmtId="165" formatCode="0.0"/>
    <numFmt numFmtId="166" formatCode="0.000"/>
    <numFmt numFmtId="167" formatCode="_([$$-409]* #,##0_);_([$$-409]* \(#,##0\);_([$$-409]* \-??_);_(@_)"/>
    <numFmt numFmtId="168" formatCode="0.0000"/>
    <numFmt numFmtId="169" formatCode="_(&quot;$&quot;* #,##0_);_(&quot;$&quot;* \(#,##0\);_(&quot;$&quot;* &quot;-&quot;??_);_(@_)"/>
    <numFmt numFmtId="170" formatCode="&quot;$&quot;#,##0.00"/>
  </numFmts>
  <fonts count="7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9C9C9"/>
        <bgColor rgb="FFD0CECE"/>
      </patternFill>
    </fill>
    <fill>
      <patternFill patternType="solid">
        <fgColor rgb="FFC6E0B4"/>
        <bgColor rgb="FFD9D9D9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0CECE"/>
      </patternFill>
    </fill>
    <fill>
      <patternFill patternType="solid">
        <fgColor theme="2"/>
        <bgColor rgb="FFC9C9C9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3" fillId="0" borderId="0"/>
  </cellStyleXfs>
  <cellXfs count="9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2" fontId="0" fillId="0" borderId="0" xfId="0" applyNumberFormat="1"/>
    <xf numFmtId="0" fontId="0" fillId="2" borderId="0" xfId="0" applyFill="1" applyAlignment="1">
      <alignment wrapText="1"/>
    </xf>
    <xf numFmtId="165" fontId="0" fillId="0" borderId="0" xfId="0" applyNumberFormat="1"/>
    <xf numFmtId="165" fontId="0" fillId="0" borderId="0" xfId="0" applyNumberFormat="1" applyAlignment="1">
      <alignment wrapText="1"/>
    </xf>
    <xf numFmtId="166" fontId="2" fillId="0" borderId="0" xfId="0" applyNumberFormat="1" applyFont="1"/>
    <xf numFmtId="0" fontId="0" fillId="2" borderId="0" xfId="0" applyFill="1"/>
    <xf numFmtId="4" fontId="0" fillId="0" borderId="0" xfId="0" applyNumberFormat="1"/>
    <xf numFmtId="167" fontId="0" fillId="0" borderId="0" xfId="0" applyNumberFormat="1" applyAlignment="1">
      <alignment wrapText="1"/>
    </xf>
    <xf numFmtId="168" fontId="0" fillId="0" borderId="0" xfId="0" applyNumberFormat="1"/>
    <xf numFmtId="1" fontId="0" fillId="0" borderId="0" xfId="0" applyNumberFormat="1"/>
    <xf numFmtId="3" fontId="0" fillId="0" borderId="0" xfId="0" applyNumberFormat="1"/>
    <xf numFmtId="166" fontId="0" fillId="0" borderId="0" xfId="0" applyNumberFormat="1"/>
    <xf numFmtId="164" fontId="0" fillId="2" borderId="0" xfId="0" applyNumberFormat="1" applyFill="1" applyAlignment="1">
      <alignment wrapText="1"/>
    </xf>
    <xf numFmtId="165" fontId="0" fillId="2" borderId="0" xfId="0" applyNumberFormat="1" applyFill="1" applyAlignment="1">
      <alignment wrapText="1"/>
    </xf>
    <xf numFmtId="0" fontId="0" fillId="3" borderId="0" xfId="0" applyFill="1"/>
    <xf numFmtId="165" fontId="0" fillId="0" borderId="3" xfId="0" applyNumberFormat="1" applyBorder="1"/>
    <xf numFmtId="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0" fontId="2" fillId="0" borderId="0" xfId="0" applyFont="1"/>
    <xf numFmtId="0" fontId="0" fillId="0" borderId="3" xfId="0" applyBorder="1"/>
    <xf numFmtId="169" fontId="0" fillId="0" borderId="0" xfId="1" applyNumberFormat="1" applyFont="1"/>
    <xf numFmtId="0" fontId="4" fillId="0" borderId="0" xfId="0" applyFont="1" applyAlignment="1">
      <alignment wrapText="1"/>
    </xf>
    <xf numFmtId="0" fontId="4" fillId="0" borderId="0" xfId="0" applyFont="1"/>
    <xf numFmtId="0" fontId="0" fillId="4" borderId="0" xfId="0" applyFill="1" applyAlignment="1">
      <alignment wrapText="1"/>
    </xf>
    <xf numFmtId="164" fontId="0" fillId="4" borderId="0" xfId="0" applyNumberFormat="1" applyFill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5" borderId="0" xfId="0" applyFill="1" applyAlignment="1">
      <alignment wrapText="1"/>
    </xf>
    <xf numFmtId="0" fontId="0" fillId="5" borderId="0" xfId="0" applyFill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0" borderId="5" xfId="0" applyBorder="1"/>
    <xf numFmtId="0" fontId="0" fillId="0" borderId="4" xfId="0" applyBorder="1"/>
    <xf numFmtId="0" fontId="0" fillId="0" borderId="6" xfId="0" applyBorder="1"/>
    <xf numFmtId="164" fontId="0" fillId="0" borderId="5" xfId="0" applyNumberFormat="1" applyBorder="1" applyAlignment="1">
      <alignment wrapText="1"/>
    </xf>
    <xf numFmtId="0" fontId="0" fillId="0" borderId="5" xfId="0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/>
    <xf numFmtId="164" fontId="0" fillId="0" borderId="5" xfId="0" applyNumberFormat="1" applyBorder="1"/>
    <xf numFmtId="2" fontId="0" fillId="0" borderId="5" xfId="0" applyNumberFormat="1" applyBorder="1"/>
    <xf numFmtId="169" fontId="0" fillId="0" borderId="5" xfId="1" applyNumberFormat="1" applyFont="1" applyBorder="1"/>
    <xf numFmtId="165" fontId="0" fillId="0" borderId="5" xfId="0" applyNumberFormat="1" applyBorder="1"/>
    <xf numFmtId="165" fontId="0" fillId="0" borderId="5" xfId="0" applyNumberFormat="1" applyBorder="1" applyAlignment="1">
      <alignment wrapText="1"/>
    </xf>
    <xf numFmtId="0" fontId="0" fillId="5" borderId="5" xfId="0" applyFill="1" applyBorder="1"/>
    <xf numFmtId="166" fontId="2" fillId="0" borderId="5" xfId="0" applyNumberFormat="1" applyFont="1" applyBorder="1"/>
    <xf numFmtId="4" fontId="0" fillId="0" borderId="5" xfId="0" applyNumberFormat="1" applyBorder="1"/>
    <xf numFmtId="167" fontId="0" fillId="0" borderId="5" xfId="0" applyNumberFormat="1" applyBorder="1" applyAlignment="1">
      <alignment wrapText="1"/>
    </xf>
    <xf numFmtId="168" fontId="0" fillId="0" borderId="5" xfId="0" applyNumberFormat="1" applyBorder="1"/>
    <xf numFmtId="1" fontId="0" fillId="0" borderId="5" xfId="0" applyNumberFormat="1" applyBorder="1"/>
    <xf numFmtId="3" fontId="0" fillId="0" borderId="5" xfId="0" applyNumberFormat="1" applyBorder="1"/>
    <xf numFmtId="0" fontId="0" fillId="2" borderId="5" xfId="0" applyFill="1" applyBorder="1" applyAlignment="1">
      <alignment wrapText="1"/>
    </xf>
    <xf numFmtId="0" fontId="0" fillId="2" borderId="5" xfId="0" applyFill="1" applyBorder="1"/>
    <xf numFmtId="166" fontId="0" fillId="0" borderId="5" xfId="0" applyNumberFormat="1" applyBorder="1"/>
    <xf numFmtId="0" fontId="0" fillId="3" borderId="5" xfId="0" applyFill="1" applyBorder="1"/>
    <xf numFmtId="0" fontId="0" fillId="4" borderId="5" xfId="0" applyFill="1" applyBorder="1" applyAlignment="1">
      <alignment wrapText="1"/>
    </xf>
    <xf numFmtId="166" fontId="0" fillId="0" borderId="5" xfId="0" applyNumberFormat="1" applyBorder="1" applyAlignment="1">
      <alignment wrapText="1"/>
    </xf>
    <xf numFmtId="2" fontId="0" fillId="0" borderId="5" xfId="0" applyNumberFormat="1" applyBorder="1" applyAlignment="1">
      <alignment wrapText="1"/>
    </xf>
    <xf numFmtId="1" fontId="0" fillId="0" borderId="5" xfId="0" applyNumberFormat="1" applyBorder="1" applyAlignment="1">
      <alignment wrapText="1"/>
    </xf>
    <xf numFmtId="164" fontId="0" fillId="4" borderId="5" xfId="0" applyNumberFormat="1" applyFill="1" applyBorder="1" applyAlignment="1">
      <alignment wrapText="1"/>
    </xf>
    <xf numFmtId="0" fontId="2" fillId="0" borderId="5" xfId="0" applyFont="1" applyBorder="1"/>
    <xf numFmtId="0" fontId="0" fillId="4" borderId="5" xfId="0" applyFill="1" applyBorder="1"/>
    <xf numFmtId="3" fontId="0" fillId="0" borderId="5" xfId="0" applyNumberFormat="1" applyBorder="1" applyAlignment="1">
      <alignment wrapText="1"/>
    </xf>
    <xf numFmtId="0" fontId="5" fillId="0" borderId="0" xfId="0" applyFont="1"/>
    <xf numFmtId="0" fontId="5" fillId="7" borderId="0" xfId="0" applyFont="1" applyFill="1"/>
    <xf numFmtId="2" fontId="2" fillId="0" borderId="0" xfId="0" applyNumberFormat="1" applyFont="1"/>
    <xf numFmtId="2" fontId="2" fillId="0" borderId="5" xfId="0" applyNumberFormat="1" applyFont="1" applyBorder="1"/>
    <xf numFmtId="0" fontId="0" fillId="0" borderId="7" xfId="0" applyBorder="1"/>
    <xf numFmtId="2" fontId="4" fillId="0" borderId="2" xfId="0" applyNumberFormat="1" applyFont="1" applyBorder="1" applyAlignment="1">
      <alignment wrapText="1"/>
    </xf>
    <xf numFmtId="2" fontId="0" fillId="6" borderId="0" xfId="0" applyNumberFormat="1" applyFill="1" applyAlignment="1">
      <alignment wrapText="1"/>
    </xf>
    <xf numFmtId="2" fontId="0" fillId="6" borderId="5" xfId="0" applyNumberFormat="1" applyFill="1" applyBorder="1" applyAlignment="1">
      <alignment wrapText="1"/>
    </xf>
    <xf numFmtId="2" fontId="0" fillId="0" borderId="7" xfId="0" applyNumberFormat="1" applyBorder="1"/>
    <xf numFmtId="2" fontId="4" fillId="2" borderId="2" xfId="1" applyNumberFormat="1" applyFont="1" applyFill="1" applyBorder="1" applyAlignment="1">
      <alignment wrapText="1"/>
    </xf>
    <xf numFmtId="2" fontId="0" fillId="2" borderId="0" xfId="1" applyNumberFormat="1" applyFont="1" applyFill="1" applyAlignment="1">
      <alignment wrapText="1"/>
    </xf>
    <xf numFmtId="2" fontId="0" fillId="2" borderId="5" xfId="1" applyNumberFormat="1" applyFont="1" applyFill="1" applyBorder="1" applyAlignment="1">
      <alignment wrapText="1"/>
    </xf>
    <xf numFmtId="2" fontId="0" fillId="0" borderId="0" xfId="1" applyNumberFormat="1" applyFont="1"/>
    <xf numFmtId="2" fontId="0" fillId="0" borderId="7" xfId="1" applyNumberFormat="1" applyFont="1" applyBorder="1"/>
    <xf numFmtId="2" fontId="0" fillId="0" borderId="0" xfId="1" applyNumberFormat="1" applyFont="1" applyFill="1"/>
    <xf numFmtId="2" fontId="0" fillId="0" borderId="7" xfId="1" applyNumberFormat="1" applyFont="1" applyFill="1" applyBorder="1"/>
    <xf numFmtId="2" fontId="0" fillId="0" borderId="0" xfId="1" applyNumberFormat="1" applyFont="1" applyAlignment="1">
      <alignment wrapText="1"/>
    </xf>
    <xf numFmtId="0" fontId="3" fillId="0" borderId="0" xfId="2"/>
    <xf numFmtId="0" fontId="3" fillId="0" borderId="7" xfId="2" applyBorder="1"/>
    <xf numFmtId="170" fontId="3" fillId="0" borderId="7" xfId="2" applyNumberFormat="1" applyBorder="1"/>
    <xf numFmtId="170" fontId="3" fillId="0" borderId="0" xfId="2" applyNumberFormat="1"/>
    <xf numFmtId="170" fontId="6" fillId="0" borderId="7" xfId="2" applyNumberFormat="1" applyFont="1" applyBorder="1"/>
    <xf numFmtId="170" fontId="6" fillId="0" borderId="0" xfId="2" applyNumberFormat="1" applyFont="1"/>
  </cellXfs>
  <cellStyles count="3">
    <cellStyle name="Currency" xfId="1" builtinId="4"/>
    <cellStyle name="Normal" xfId="0" builtinId="0"/>
    <cellStyle name="Normal 2" xfId="2" xr:uid="{8E3D4E15-A2A3-434D-906A-1462E6393A2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E0021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0B4"/>
      <rgbColor rgb="FFFFFF99"/>
      <rgbColor rgb="FF83CAFF"/>
      <rgbColor rgb="FFFF99CC"/>
      <rgbColor rgb="FFCC99FF"/>
      <rgbColor rgb="FFD9D9D9"/>
      <rgbColor rgb="FF4472C4"/>
      <rgbColor rgb="FF33CCCC"/>
      <rgbColor rgb="FFAECF00"/>
      <rgbColor rgb="FFFFD320"/>
      <rgbColor rgb="FFFF950E"/>
      <rgbColor rgb="FFFF420E"/>
      <rgbColor rgb="FF595959"/>
      <rgbColor rgb="FFB3B3B3"/>
      <rgbColor rgb="FF004586"/>
      <rgbColor rgb="FF579D1C"/>
      <rgbColor rgb="FF003300"/>
      <rgbColor rgb="FF314004"/>
      <rgbColor rgb="FF993300"/>
      <rgbColor rgb="FF993366"/>
      <rgbColor rgb="FF4B1F6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Crossover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Crossover!$A$14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chemeClr val="accent6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Crossover!$AD$14:$AD$19</c:f>
              <c:numCache>
                <c:formatCode>\$#,##0</c:formatCode>
                <c:ptCount val="6"/>
                <c:pt idx="0">
                  <c:v>24456.306666666667</c:v>
                </c:pt>
                <c:pt idx="1">
                  <c:v>22035.686666666668</c:v>
                </c:pt>
                <c:pt idx="2">
                  <c:v>20987.656666666669</c:v>
                </c:pt>
                <c:pt idx="3">
                  <c:v>20371.566666666666</c:v>
                </c:pt>
                <c:pt idx="4">
                  <c:v>19954.446666666667</c:v>
                </c:pt>
                <c:pt idx="5">
                  <c:v>19611.51666666667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72-40EA-B12A-CBB3377CA4BD}"/>
            </c:ext>
          </c:extLst>
        </c:ser>
        <c:ser>
          <c:idx val="3"/>
          <c:order val="1"/>
          <c:tx>
            <c:strRef>
              <c:f>Crossover!$A$20</c:f>
              <c:strCache>
                <c:ptCount val="1"/>
                <c:pt idx="0">
                  <c:v>BEV 250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Crossover!$AD$20:$AD$25</c:f>
              <c:numCache>
                <c:formatCode>\$#,##0</c:formatCode>
                <c:ptCount val="6"/>
                <c:pt idx="0">
                  <c:v>27770.266666666666</c:v>
                </c:pt>
                <c:pt idx="1">
                  <c:v>24254.26666666667</c:v>
                </c:pt>
                <c:pt idx="2">
                  <c:v>22768.716666666671</c:v>
                </c:pt>
                <c:pt idx="3">
                  <c:v>21794.166666666668</c:v>
                </c:pt>
                <c:pt idx="4">
                  <c:v>21114.966666666667</c:v>
                </c:pt>
                <c:pt idx="5">
                  <c:v>20555.616666666669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72-40EA-B12A-CBB3377CA4BD}"/>
            </c:ext>
          </c:extLst>
        </c:ser>
        <c:ser>
          <c:idx val="4"/>
          <c:order val="2"/>
          <c:tx>
            <c:strRef>
              <c:f>Crossover!$A$26</c:f>
              <c:strCache>
                <c:ptCount val="1"/>
                <c:pt idx="0">
                  <c:v>BEV 350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Crossover!$AD$26:$AD$31</c:f>
              <c:numCache>
                <c:formatCode>\$#,##0</c:formatCode>
                <c:ptCount val="6"/>
                <c:pt idx="0">
                  <c:v>31084.226666666666</c:v>
                </c:pt>
                <c:pt idx="1">
                  <c:v>26472.846666666668</c:v>
                </c:pt>
                <c:pt idx="2">
                  <c:v>24549.776666666668</c:v>
                </c:pt>
                <c:pt idx="3">
                  <c:v>23216.766666666666</c:v>
                </c:pt>
                <c:pt idx="4">
                  <c:v>22275.486666666668</c:v>
                </c:pt>
                <c:pt idx="5">
                  <c:v>21499.716666666671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72-40EA-B12A-CBB3377CA4BD}"/>
            </c:ext>
          </c:extLst>
        </c:ser>
        <c:ser>
          <c:idx val="5"/>
          <c:order val="3"/>
          <c:tx>
            <c:strRef>
              <c:f>Crossover!$A$32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Crossover!$AD$32:$AD$37</c:f>
              <c:numCache>
                <c:formatCode>\$#,##0</c:formatCode>
                <c:ptCount val="6"/>
                <c:pt idx="0">
                  <c:v>22003.206666666669</c:v>
                </c:pt>
                <c:pt idx="1">
                  <c:v>20906.144166666669</c:v>
                </c:pt>
                <c:pt idx="2">
                  <c:v>20378.73166666667</c:v>
                </c:pt>
                <c:pt idx="3">
                  <c:v>20151.679166666665</c:v>
                </c:pt>
                <c:pt idx="4">
                  <c:v>20013.176666666666</c:v>
                </c:pt>
                <c:pt idx="5">
                  <c:v>19911.031916666667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72-40EA-B12A-CBB3377CA4BD}"/>
            </c:ext>
          </c:extLst>
        </c:ser>
        <c:ser>
          <c:idx val="6"/>
          <c:order val="4"/>
          <c:tx>
            <c:strRef>
              <c:f>Crossover!$A$38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Crossover!$AD$38:$AD$43</c:f>
              <c:numCache>
                <c:formatCode>\$#,##0</c:formatCode>
                <c:ptCount val="6"/>
                <c:pt idx="0">
                  <c:v>21886.760666666669</c:v>
                </c:pt>
                <c:pt idx="1">
                  <c:v>21571.610666666667</c:v>
                </c:pt>
                <c:pt idx="2">
                  <c:v>21375.242666666669</c:v>
                </c:pt>
                <c:pt idx="3">
                  <c:v>21335.823666666667</c:v>
                </c:pt>
                <c:pt idx="4">
                  <c:v>21323.878666666667</c:v>
                </c:pt>
                <c:pt idx="5">
                  <c:v>21343.03666666667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72-40EA-B12A-CBB3377CA4BD}"/>
            </c:ext>
          </c:extLst>
        </c:ser>
        <c:ser>
          <c:idx val="7"/>
          <c:order val="5"/>
          <c:tx>
            <c:strRef>
              <c:f>Crossover!$A$44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Crossover!$AD$44:$AD$49</c:f>
              <c:numCache>
                <c:formatCode>\$#,##0</c:formatCode>
                <c:ptCount val="6"/>
                <c:pt idx="0">
                  <c:v>126760.77062643734</c:v>
                </c:pt>
                <c:pt idx="1">
                  <c:v>72894.447023809524</c:v>
                </c:pt>
                <c:pt idx="2">
                  <c:v>49781.76666666667</c:v>
                </c:pt>
                <c:pt idx="3">
                  <c:v>43520.642449698651</c:v>
                </c:pt>
                <c:pt idx="4">
                  <c:v>38084.505797101447</c:v>
                </c:pt>
                <c:pt idx="5">
                  <c:v>34184.306337801187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72-40EA-B12A-CBB3377CA4BD}"/>
            </c:ext>
          </c:extLst>
        </c:ser>
        <c:ser>
          <c:idx val="8"/>
          <c:order val="6"/>
          <c:tx>
            <c:strRef>
              <c:f>Crossover!$A$50</c:f>
              <c:strCache>
                <c:ptCount val="1"/>
                <c:pt idx="0">
                  <c:v>FCEV 250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Crossover!$AD$50:$AD$55</c:f>
              <c:numCache>
                <c:formatCode>\$#,##0</c:formatCode>
                <c:ptCount val="6"/>
                <c:pt idx="0">
                  <c:v>127728.60659961778</c:v>
                </c:pt>
                <c:pt idx="1">
                  <c:v>73593.000595238089</c:v>
                </c:pt>
                <c:pt idx="2">
                  <c:v>50369.366666666669</c:v>
                </c:pt>
                <c:pt idx="3">
                  <c:v>44041.642971719972</c:v>
                </c:pt>
                <c:pt idx="4">
                  <c:v>38544.998550724638</c:v>
                </c:pt>
                <c:pt idx="5">
                  <c:v>34599.016118557542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72-40EA-B12A-CBB3377CA4BD}"/>
            </c:ext>
          </c:extLst>
        </c:ser>
        <c:ser>
          <c:idx val="9"/>
          <c:order val="7"/>
          <c:tx>
            <c:strRef>
              <c:f>Crossover!$A$56</c:f>
              <c:strCache>
                <c:ptCount val="1"/>
                <c:pt idx="0">
                  <c:v>FCEV 350</c:v>
                </c:pt>
              </c:strCache>
            </c:strRef>
          </c:tx>
          <c:spPr>
            <a:ln w="28800">
              <a:solidFill>
                <a:schemeClr val="accent5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Crossover!$AD$56:$AD$61</c:f>
              <c:numCache>
                <c:formatCode>\$#,##0</c:formatCode>
                <c:ptCount val="6"/>
                <c:pt idx="0">
                  <c:v>128696.44257279823</c:v>
                </c:pt>
                <c:pt idx="1">
                  <c:v>74291.554166666669</c:v>
                </c:pt>
                <c:pt idx="2">
                  <c:v>50956.966666666667</c:v>
                </c:pt>
                <c:pt idx="3">
                  <c:v>44562.643493741292</c:v>
                </c:pt>
                <c:pt idx="4">
                  <c:v>39005.49130434783</c:v>
                </c:pt>
                <c:pt idx="5">
                  <c:v>35013.725899313882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72-40EA-B12A-CBB3377CA4BD}"/>
            </c:ext>
          </c:extLst>
        </c:ser>
        <c:ser>
          <c:idx val="0"/>
          <c:order val="8"/>
          <c:tx>
            <c:strRef>
              <c:f>Crossover!$A$2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chemeClr val="tx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Crossover!$AD$2:$AD$7</c:f>
              <c:numCache>
                <c:formatCode>\$#,##0</c:formatCode>
                <c:ptCount val="6"/>
                <c:pt idx="0">
                  <c:v>22916.666666666668</c:v>
                </c:pt>
                <c:pt idx="1">
                  <c:v>22963.916666666668</c:v>
                </c:pt>
                <c:pt idx="2">
                  <c:v>23011.166666666668</c:v>
                </c:pt>
                <c:pt idx="3">
                  <c:v>23058.416666666668</c:v>
                </c:pt>
                <c:pt idx="4">
                  <c:v>23105.666666666668</c:v>
                </c:pt>
                <c:pt idx="5">
                  <c:v>23175.281666666669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72-40EA-B12A-CBB3377CA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LEV Costs to 2050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Crossover!$A$2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Crossover!$AD$2:$AD$7</c:f>
              <c:numCache>
                <c:formatCode>\$#,##0</c:formatCode>
                <c:ptCount val="6"/>
                <c:pt idx="0">
                  <c:v>22916.666666666668</c:v>
                </c:pt>
                <c:pt idx="1">
                  <c:v>22963.916666666668</c:v>
                </c:pt>
                <c:pt idx="2">
                  <c:v>23011.166666666668</c:v>
                </c:pt>
                <c:pt idx="3">
                  <c:v>23058.416666666668</c:v>
                </c:pt>
                <c:pt idx="4">
                  <c:v>23105.666666666668</c:v>
                </c:pt>
                <c:pt idx="5">
                  <c:v>23175.281666666669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20-48B1-BAF7-F3EC9F5B7A1B}"/>
            </c:ext>
          </c:extLst>
        </c:ser>
        <c:ser>
          <c:idx val="1"/>
          <c:order val="1"/>
          <c:tx>
            <c:strRef>
              <c:f>Crossover!$A$8</c:f>
              <c:strCache>
                <c:ptCount val="1"/>
                <c:pt idx="0">
                  <c:v>E85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Crossover!$AD$8:$AD$13</c:f>
              <c:numCache>
                <c:formatCode>\$#,##0</c:formatCode>
                <c:ptCount val="6"/>
                <c:pt idx="0">
                  <c:v>22916.666666666668</c:v>
                </c:pt>
                <c:pt idx="1">
                  <c:v>22963.916666666668</c:v>
                </c:pt>
                <c:pt idx="2">
                  <c:v>23011.166666666668</c:v>
                </c:pt>
                <c:pt idx="3">
                  <c:v>23058.416666666668</c:v>
                </c:pt>
                <c:pt idx="4">
                  <c:v>23105.666666666668</c:v>
                </c:pt>
                <c:pt idx="5">
                  <c:v>23175.281666666669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20-48B1-BAF7-F3EC9F5B7A1B}"/>
            </c:ext>
          </c:extLst>
        </c:ser>
        <c:ser>
          <c:idx val="2"/>
          <c:order val="2"/>
          <c:tx>
            <c:strRef>
              <c:f>Crossover!$A$32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rgbClr val="83CAF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Crossover!$AD$32:$AD$37</c:f>
              <c:numCache>
                <c:formatCode>\$#,##0</c:formatCode>
                <c:ptCount val="6"/>
                <c:pt idx="0">
                  <c:v>22003.206666666669</c:v>
                </c:pt>
                <c:pt idx="1">
                  <c:v>20906.144166666669</c:v>
                </c:pt>
                <c:pt idx="2">
                  <c:v>20378.73166666667</c:v>
                </c:pt>
                <c:pt idx="3">
                  <c:v>20151.679166666665</c:v>
                </c:pt>
                <c:pt idx="4">
                  <c:v>20013.176666666666</c:v>
                </c:pt>
                <c:pt idx="5">
                  <c:v>19911.031916666667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20-48B1-BAF7-F3EC9F5B7A1B}"/>
            </c:ext>
          </c:extLst>
        </c:ser>
        <c:ser>
          <c:idx val="3"/>
          <c:order val="3"/>
          <c:tx>
            <c:strRef>
              <c:f>Crossover!$A$38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rgbClr val="31400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Crossover!$AD$38:$AD$43</c:f>
              <c:numCache>
                <c:formatCode>\$#,##0</c:formatCode>
                <c:ptCount val="6"/>
                <c:pt idx="0">
                  <c:v>21886.760666666669</c:v>
                </c:pt>
                <c:pt idx="1">
                  <c:v>21571.610666666667</c:v>
                </c:pt>
                <c:pt idx="2">
                  <c:v>21375.242666666669</c:v>
                </c:pt>
                <c:pt idx="3">
                  <c:v>21335.823666666667</c:v>
                </c:pt>
                <c:pt idx="4">
                  <c:v>21323.878666666667</c:v>
                </c:pt>
                <c:pt idx="5">
                  <c:v>21343.03666666667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20-48B1-BAF7-F3EC9F5B7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19843281"/>
        <c:axId val="30299970"/>
      </c:lineChart>
      <c:catAx>
        <c:axId val="1984328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0299970"/>
        <c:crosses val="autoZero"/>
        <c:auto val="1"/>
        <c:lblAlgn val="ctr"/>
        <c:lblOffset val="100"/>
        <c:noMultiLvlLbl val="1"/>
      </c:catAx>
      <c:valAx>
        <c:axId val="3029997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9843281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ZEV Costs to 2050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Crossover!$A$14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Crossover!$AD$14:$AD$19</c:f>
              <c:numCache>
                <c:formatCode>\$#,##0</c:formatCode>
                <c:ptCount val="6"/>
                <c:pt idx="0">
                  <c:v>24456.306666666667</c:v>
                </c:pt>
                <c:pt idx="1">
                  <c:v>22035.686666666668</c:v>
                </c:pt>
                <c:pt idx="2">
                  <c:v>20987.656666666669</c:v>
                </c:pt>
                <c:pt idx="3">
                  <c:v>20371.566666666666</c:v>
                </c:pt>
                <c:pt idx="4">
                  <c:v>19954.446666666667</c:v>
                </c:pt>
                <c:pt idx="5">
                  <c:v>19611.51666666667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42-4049-A3AE-7AC8CE980797}"/>
            </c:ext>
          </c:extLst>
        </c:ser>
        <c:ser>
          <c:idx val="1"/>
          <c:order val="1"/>
          <c:tx>
            <c:strRef>
              <c:f>Crossover!$A$20</c:f>
              <c:strCache>
                <c:ptCount val="1"/>
                <c:pt idx="0">
                  <c:v>BEV 250</c:v>
                </c:pt>
              </c:strCache>
            </c:strRef>
          </c:tx>
          <c:spPr>
            <a:ln w="28800">
              <a:solidFill>
                <a:srgbClr val="579D1C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Crossover!$AD$20:$AD$25</c:f>
              <c:numCache>
                <c:formatCode>\$#,##0</c:formatCode>
                <c:ptCount val="6"/>
                <c:pt idx="0">
                  <c:v>27770.266666666666</c:v>
                </c:pt>
                <c:pt idx="1">
                  <c:v>24254.26666666667</c:v>
                </c:pt>
                <c:pt idx="2">
                  <c:v>22768.716666666671</c:v>
                </c:pt>
                <c:pt idx="3">
                  <c:v>21794.166666666668</c:v>
                </c:pt>
                <c:pt idx="4">
                  <c:v>21114.966666666667</c:v>
                </c:pt>
                <c:pt idx="5">
                  <c:v>20555.616666666669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42-4049-A3AE-7AC8CE980797}"/>
            </c:ext>
          </c:extLst>
        </c:ser>
        <c:ser>
          <c:idx val="2"/>
          <c:order val="2"/>
          <c:tx>
            <c:strRef>
              <c:f>Crossover!$A$26</c:f>
              <c:strCache>
                <c:ptCount val="1"/>
                <c:pt idx="0">
                  <c:v>BEV 350</c:v>
                </c:pt>
              </c:strCache>
            </c:strRef>
          </c:tx>
          <c:spPr>
            <a:ln w="28800">
              <a:solidFill>
                <a:srgbClr val="7E002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Crossover!$AD$26:$AD$31</c:f>
              <c:numCache>
                <c:formatCode>\$#,##0</c:formatCode>
                <c:ptCount val="6"/>
                <c:pt idx="0">
                  <c:v>31084.226666666666</c:v>
                </c:pt>
                <c:pt idx="1">
                  <c:v>26472.846666666668</c:v>
                </c:pt>
                <c:pt idx="2">
                  <c:v>24549.776666666668</c:v>
                </c:pt>
                <c:pt idx="3">
                  <c:v>23216.766666666666</c:v>
                </c:pt>
                <c:pt idx="4">
                  <c:v>22275.486666666668</c:v>
                </c:pt>
                <c:pt idx="5">
                  <c:v>21499.716666666671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42-4049-A3AE-7AC8CE980797}"/>
            </c:ext>
          </c:extLst>
        </c:ser>
        <c:ser>
          <c:idx val="3"/>
          <c:order val="3"/>
          <c:tx>
            <c:strRef>
              <c:f>Crossover!$A$44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rgbClr val="AECF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Crossover!$AD$44:$AD$49</c:f>
              <c:numCache>
                <c:formatCode>\$#,##0</c:formatCode>
                <c:ptCount val="6"/>
                <c:pt idx="0">
                  <c:v>126760.77062643734</c:v>
                </c:pt>
                <c:pt idx="1">
                  <c:v>72894.447023809524</c:v>
                </c:pt>
                <c:pt idx="2">
                  <c:v>49781.76666666667</c:v>
                </c:pt>
                <c:pt idx="3">
                  <c:v>43520.642449698651</c:v>
                </c:pt>
                <c:pt idx="4">
                  <c:v>38084.505797101447</c:v>
                </c:pt>
                <c:pt idx="5">
                  <c:v>34184.306337801187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42-4049-A3AE-7AC8CE980797}"/>
            </c:ext>
          </c:extLst>
        </c:ser>
        <c:ser>
          <c:idx val="4"/>
          <c:order val="4"/>
          <c:tx>
            <c:strRef>
              <c:f>Crossover!$A$50</c:f>
              <c:strCache>
                <c:ptCount val="1"/>
                <c:pt idx="0">
                  <c:v>FCEV 250</c:v>
                </c:pt>
              </c:strCache>
            </c:strRef>
          </c:tx>
          <c:spPr>
            <a:ln w="28800">
              <a:solidFill>
                <a:srgbClr val="4B1F6F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Crossover!$AD$50:$AD$55</c:f>
              <c:numCache>
                <c:formatCode>\$#,##0</c:formatCode>
                <c:ptCount val="6"/>
                <c:pt idx="0">
                  <c:v>127728.60659961778</c:v>
                </c:pt>
                <c:pt idx="1">
                  <c:v>73593.000595238089</c:v>
                </c:pt>
                <c:pt idx="2">
                  <c:v>50369.366666666669</c:v>
                </c:pt>
                <c:pt idx="3">
                  <c:v>44041.642971719972</c:v>
                </c:pt>
                <c:pt idx="4">
                  <c:v>38544.998550724638</c:v>
                </c:pt>
                <c:pt idx="5">
                  <c:v>34599.016118557542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42-4049-A3AE-7AC8CE980797}"/>
            </c:ext>
          </c:extLst>
        </c:ser>
        <c:ser>
          <c:idx val="5"/>
          <c:order val="5"/>
          <c:tx>
            <c:strRef>
              <c:f>Crossover!$A$56</c:f>
              <c:strCache>
                <c:ptCount val="1"/>
                <c:pt idx="0">
                  <c:v>FCEV 350</c:v>
                </c:pt>
              </c:strCache>
            </c:strRef>
          </c:tx>
          <c:spPr>
            <a:ln w="28800">
              <a:solidFill>
                <a:srgbClr val="FF95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Crossover!$AD$56:$AD$61</c:f>
              <c:numCache>
                <c:formatCode>\$#,##0</c:formatCode>
                <c:ptCount val="6"/>
                <c:pt idx="0">
                  <c:v>128696.44257279823</c:v>
                </c:pt>
                <c:pt idx="1">
                  <c:v>74291.554166666669</c:v>
                </c:pt>
                <c:pt idx="2">
                  <c:v>50956.966666666667</c:v>
                </c:pt>
                <c:pt idx="3">
                  <c:v>44562.643493741292</c:v>
                </c:pt>
                <c:pt idx="4">
                  <c:v>39005.49130434783</c:v>
                </c:pt>
                <c:pt idx="5">
                  <c:v>35013.725899313882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42-4049-A3AE-7AC8CE980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16003124"/>
        <c:axId val="44944056"/>
      </c:lineChart>
      <c:catAx>
        <c:axId val="1600312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4944056"/>
        <c:crosses val="autoZero"/>
        <c:auto val="1"/>
        <c:lblAlgn val="ctr"/>
        <c:lblOffset val="100"/>
        <c:noMultiLvlLbl val="1"/>
      </c:catAx>
      <c:valAx>
        <c:axId val="4494405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6003124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Crossover Energy Consumption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Crossover!$A$2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800">
              <a:solidFill>
                <a:schemeClr val="tx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Crossover!$Z$2:$Z$7</c:f>
              <c:numCache>
                <c:formatCode>0.00</c:formatCode>
                <c:ptCount val="6"/>
                <c:pt idx="0">
                  <c:v>1.3077591072901742</c:v>
                </c:pt>
                <c:pt idx="1">
                  <c:v>1.217568824028783</c:v>
                </c:pt>
                <c:pt idx="2">
                  <c:v>1.139015996672087</c:v>
                </c:pt>
                <c:pt idx="3">
                  <c:v>1.0462072858321394</c:v>
                </c:pt>
                <c:pt idx="4">
                  <c:v>0.9543106999144515</c:v>
                </c:pt>
                <c:pt idx="5">
                  <c:v>0.87183940486011602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1-469D-BEFF-B3FE0C12AA79}"/>
            </c:ext>
          </c:extLst>
        </c:ser>
        <c:ser>
          <c:idx val="2"/>
          <c:order val="1"/>
          <c:tx>
            <c:v>BEV *excludes charging losses</c:v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Crossover!$Z$14:$Z$19</c:f>
              <c:numCache>
                <c:formatCode>0.000</c:formatCode>
                <c:ptCount val="6"/>
                <c:pt idx="0">
                  <c:v>0.26</c:v>
                </c:pt>
                <c:pt idx="1">
                  <c:v>0.23</c:v>
                </c:pt>
                <c:pt idx="2">
                  <c:v>0.215</c:v>
                </c:pt>
                <c:pt idx="3">
                  <c:v>0.2</c:v>
                </c:pt>
                <c:pt idx="4">
                  <c:v>0.19</c:v>
                </c:pt>
                <c:pt idx="5">
                  <c:v>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C1-469D-BEFF-B3FE0C12AA79}"/>
            </c:ext>
          </c:extLst>
        </c:ser>
        <c:ser>
          <c:idx val="5"/>
          <c:order val="2"/>
          <c:tx>
            <c:strRef>
              <c:f>Crossover!$A$32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Crossover!$Z$32:$Z$37</c:f>
              <c:numCache>
                <c:formatCode>0.0000</c:formatCode>
                <c:ptCount val="6"/>
                <c:pt idx="0">
                  <c:v>0.50373977682254356</c:v>
                </c:pt>
                <c:pt idx="1">
                  <c:v>0.46079220600719573</c:v>
                </c:pt>
                <c:pt idx="2">
                  <c:v>0.43095399916802185</c:v>
                </c:pt>
                <c:pt idx="3">
                  <c:v>0.39755182145803486</c:v>
                </c:pt>
                <c:pt idx="4">
                  <c:v>0.3677776749786128</c:v>
                </c:pt>
                <c:pt idx="5">
                  <c:v>0.34035985121502904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2C1-469D-BEFF-B3FE0C12AA79}"/>
            </c:ext>
          </c:extLst>
        </c:ser>
        <c:ser>
          <c:idx val="6"/>
          <c:order val="3"/>
          <c:tx>
            <c:strRef>
              <c:f>Crossover!$A$38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Crossover!$Z$38:$Z$43</c:f>
              <c:numCache>
                <c:formatCode>0.00</c:formatCode>
                <c:ptCount val="6"/>
                <c:pt idx="0">
                  <c:v>1.0216868025704484</c:v>
                </c:pt>
                <c:pt idx="1">
                  <c:v>0.95122564377248664</c:v>
                </c:pt>
                <c:pt idx="2">
                  <c:v>0.8898562474000683</c:v>
                </c:pt>
                <c:pt idx="3">
                  <c:v>0.81734944205635884</c:v>
                </c:pt>
                <c:pt idx="4">
                  <c:v>0.74555523430816506</c:v>
                </c:pt>
                <c:pt idx="5">
                  <c:v>0.68112453504696568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2C1-469D-BEFF-B3FE0C12AA79}"/>
            </c:ext>
          </c:extLst>
        </c:ser>
        <c:ser>
          <c:idx val="7"/>
          <c:order val="4"/>
          <c:tx>
            <c:v>FCEV</c:v>
          </c:tx>
          <c:spPr>
            <a:ln w="28800">
              <a:solidFill>
                <a:schemeClr val="accent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Crossover!$Z$44:$Z$49</c:f>
              <c:numCache>
                <c:formatCode>0.00</c:formatCode>
                <c:ptCount val="6"/>
                <c:pt idx="0">
                  <c:v>0.6493341533930046</c:v>
                </c:pt>
                <c:pt idx="1">
                  <c:v>0.59663372969351869</c:v>
                </c:pt>
                <c:pt idx="2">
                  <c:v>0.55685814771395081</c:v>
                </c:pt>
                <c:pt idx="3">
                  <c:v>0.52471448798938003</c:v>
                </c:pt>
                <c:pt idx="4">
                  <c:v>0.48422447627300069</c:v>
                </c:pt>
                <c:pt idx="5">
                  <c:v>0.4509265562695372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2C1-469D-BEFF-B3FE0C12A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27681631"/>
        <c:axId val="29901985"/>
      </c:lineChart>
      <c:catAx>
        <c:axId val="276816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9901985"/>
        <c:crosses val="autoZero"/>
        <c:auto val="1"/>
        <c:lblAlgn val="ctr"/>
        <c:lblOffset val="100"/>
        <c:noMultiLvlLbl val="1"/>
      </c:catAx>
      <c:valAx>
        <c:axId val="29901985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DC kWh/mile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7681631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Crossover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 Far Term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Crossover!$A$14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chemeClr val="accent6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Crossover!$AD$16:$AD$19</c:f>
              <c:numCache>
                <c:formatCode>\$#,##0</c:formatCode>
                <c:ptCount val="4"/>
                <c:pt idx="0">
                  <c:v>20987.656666666669</c:v>
                </c:pt>
                <c:pt idx="1">
                  <c:v>20371.566666666666</c:v>
                </c:pt>
                <c:pt idx="2">
                  <c:v>19954.446666666667</c:v>
                </c:pt>
                <c:pt idx="3">
                  <c:v>19611.51666666667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3D-F74C-A76A-51FE323791F2}"/>
            </c:ext>
          </c:extLst>
        </c:ser>
        <c:ser>
          <c:idx val="3"/>
          <c:order val="1"/>
          <c:tx>
            <c:strRef>
              <c:f>Crossover!$A$20</c:f>
              <c:strCache>
                <c:ptCount val="1"/>
                <c:pt idx="0">
                  <c:v>BEV 250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Crossover!$AD$22:$AD$25</c:f>
              <c:numCache>
                <c:formatCode>\$#,##0</c:formatCode>
                <c:ptCount val="4"/>
                <c:pt idx="0">
                  <c:v>22768.716666666671</c:v>
                </c:pt>
                <c:pt idx="1">
                  <c:v>21794.166666666668</c:v>
                </c:pt>
                <c:pt idx="2">
                  <c:v>21114.966666666667</c:v>
                </c:pt>
                <c:pt idx="3">
                  <c:v>20555.616666666669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3D-F74C-A76A-51FE323791F2}"/>
            </c:ext>
          </c:extLst>
        </c:ser>
        <c:ser>
          <c:idx val="4"/>
          <c:order val="2"/>
          <c:tx>
            <c:strRef>
              <c:f>Crossover!$A$26</c:f>
              <c:strCache>
                <c:ptCount val="1"/>
                <c:pt idx="0">
                  <c:v>BEV 350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Crossover!$AD$28:$AD$31</c:f>
              <c:numCache>
                <c:formatCode>\$#,##0</c:formatCode>
                <c:ptCount val="4"/>
                <c:pt idx="0">
                  <c:v>24549.776666666668</c:v>
                </c:pt>
                <c:pt idx="1">
                  <c:v>23216.766666666666</c:v>
                </c:pt>
                <c:pt idx="2">
                  <c:v>22275.486666666668</c:v>
                </c:pt>
                <c:pt idx="3">
                  <c:v>21499.716666666671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3D-F74C-A76A-51FE323791F2}"/>
            </c:ext>
          </c:extLst>
        </c:ser>
        <c:ser>
          <c:idx val="5"/>
          <c:order val="3"/>
          <c:tx>
            <c:strRef>
              <c:f>Crossover!$A$32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Crossover!$AD$34:$AD$37</c:f>
              <c:numCache>
                <c:formatCode>\$#,##0</c:formatCode>
                <c:ptCount val="4"/>
                <c:pt idx="0">
                  <c:v>20378.73166666667</c:v>
                </c:pt>
                <c:pt idx="1">
                  <c:v>20151.679166666665</c:v>
                </c:pt>
                <c:pt idx="2">
                  <c:v>20013.176666666666</c:v>
                </c:pt>
                <c:pt idx="3">
                  <c:v>19911.031916666667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3D-F74C-A76A-51FE323791F2}"/>
            </c:ext>
          </c:extLst>
        </c:ser>
        <c:ser>
          <c:idx val="6"/>
          <c:order val="4"/>
          <c:tx>
            <c:strRef>
              <c:f>Crossover!$A$38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Crossover!$AD$40:$AD$43</c:f>
              <c:numCache>
                <c:formatCode>\$#,##0</c:formatCode>
                <c:ptCount val="4"/>
                <c:pt idx="0">
                  <c:v>21375.242666666669</c:v>
                </c:pt>
                <c:pt idx="1">
                  <c:v>21335.823666666667</c:v>
                </c:pt>
                <c:pt idx="2">
                  <c:v>21323.878666666667</c:v>
                </c:pt>
                <c:pt idx="3">
                  <c:v>21343.03666666667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3D-F74C-A76A-51FE323791F2}"/>
            </c:ext>
          </c:extLst>
        </c:ser>
        <c:ser>
          <c:idx val="7"/>
          <c:order val="5"/>
          <c:tx>
            <c:strRef>
              <c:f>Crossover!$A$44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Crossover!$AD$46:$AD$49</c:f>
              <c:numCache>
                <c:formatCode>\$#,##0</c:formatCode>
                <c:ptCount val="4"/>
                <c:pt idx="0">
                  <c:v>49781.76666666667</c:v>
                </c:pt>
                <c:pt idx="1">
                  <c:v>43520.642449698651</c:v>
                </c:pt>
                <c:pt idx="2">
                  <c:v>38084.505797101447</c:v>
                </c:pt>
                <c:pt idx="3">
                  <c:v>34184.306337801187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3D-F74C-A76A-51FE323791F2}"/>
            </c:ext>
          </c:extLst>
        </c:ser>
        <c:ser>
          <c:idx val="8"/>
          <c:order val="6"/>
          <c:tx>
            <c:strRef>
              <c:f>Crossover!$A$50</c:f>
              <c:strCache>
                <c:ptCount val="1"/>
                <c:pt idx="0">
                  <c:v>FCEV 250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Crossover!$AD$52:$AD$55</c:f>
              <c:numCache>
                <c:formatCode>\$#,##0</c:formatCode>
                <c:ptCount val="4"/>
                <c:pt idx="0">
                  <c:v>50369.366666666669</c:v>
                </c:pt>
                <c:pt idx="1">
                  <c:v>44041.642971719972</c:v>
                </c:pt>
                <c:pt idx="2">
                  <c:v>38544.998550724638</c:v>
                </c:pt>
                <c:pt idx="3">
                  <c:v>34599.016118557542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73D-F74C-A76A-51FE323791F2}"/>
            </c:ext>
          </c:extLst>
        </c:ser>
        <c:ser>
          <c:idx val="9"/>
          <c:order val="7"/>
          <c:tx>
            <c:strRef>
              <c:f>Crossover!$A$56</c:f>
              <c:strCache>
                <c:ptCount val="1"/>
                <c:pt idx="0">
                  <c:v>FCEV 350</c:v>
                </c:pt>
              </c:strCache>
            </c:strRef>
          </c:tx>
          <c:spPr>
            <a:ln w="28800">
              <a:solidFill>
                <a:schemeClr val="accent5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Crossover!$AD$58:$AD$61</c:f>
              <c:numCache>
                <c:formatCode>\$#,##0</c:formatCode>
                <c:ptCount val="4"/>
                <c:pt idx="0">
                  <c:v>50956.966666666667</c:v>
                </c:pt>
                <c:pt idx="1">
                  <c:v>44562.643493741292</c:v>
                </c:pt>
                <c:pt idx="2">
                  <c:v>39005.49130434783</c:v>
                </c:pt>
                <c:pt idx="3">
                  <c:v>35013.725899313882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3D-F74C-A76A-51FE323791F2}"/>
            </c:ext>
          </c:extLst>
        </c:ser>
        <c:ser>
          <c:idx val="0"/>
          <c:order val="8"/>
          <c:tx>
            <c:strRef>
              <c:f>Crossover!$A$2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chemeClr val="tx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Crossover!$AD$4:$AD$7</c:f>
              <c:numCache>
                <c:formatCode>\$#,##0</c:formatCode>
                <c:ptCount val="4"/>
                <c:pt idx="0">
                  <c:v>23011.166666666668</c:v>
                </c:pt>
                <c:pt idx="1">
                  <c:v>23058.416666666668</c:v>
                </c:pt>
                <c:pt idx="2">
                  <c:v>23105.666666666668</c:v>
                </c:pt>
                <c:pt idx="3">
                  <c:v>23175.281666666669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3D-F74C-A76A-51FE32379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  <c:min val="150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150 Crossover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Crossover!$C$14:$C$19</c:f>
              <c:numCache>
                <c:formatCode>\$#,##0</c:formatCode>
                <c:ptCount val="6"/>
                <c:pt idx="0">
                  <c:v>16375.666666666668</c:v>
                </c:pt>
                <c:pt idx="1">
                  <c:v>16375.666666666668</c:v>
                </c:pt>
                <c:pt idx="2">
                  <c:v>16375.666666666668</c:v>
                </c:pt>
                <c:pt idx="3">
                  <c:v>16375.666666666668</c:v>
                </c:pt>
                <c:pt idx="4">
                  <c:v>16375.666666666668</c:v>
                </c:pt>
                <c:pt idx="5">
                  <c:v>16375.666666666668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6-134A-B07D-500CF0AA5210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Crossover!$N$14:$N$19</c:f>
              <c:numCache>
                <c:formatCode>\$#,##0</c:formatCode>
                <c:ptCount val="6"/>
                <c:pt idx="0">
                  <c:v>4970.9399999999996</c:v>
                </c:pt>
                <c:pt idx="1">
                  <c:v>3327.87</c:v>
                </c:pt>
                <c:pt idx="2">
                  <c:v>2671.59</c:v>
                </c:pt>
                <c:pt idx="3">
                  <c:v>2133.8999999999996</c:v>
                </c:pt>
                <c:pt idx="4">
                  <c:v>1740.78</c:v>
                </c:pt>
                <c:pt idx="5">
                  <c:v>1416.15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96-134A-B07D-500CF0AA5210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Crossover!$U$14:$U$19</c:f>
              <c:numCache>
                <c:formatCode>\$#,##0</c:formatCode>
                <c:ptCount val="6"/>
                <c:pt idx="0">
                  <c:v>1054.3999999999999</c:v>
                </c:pt>
                <c:pt idx="1">
                  <c:v>935</c:v>
                </c:pt>
                <c:pt idx="2">
                  <c:v>782.9</c:v>
                </c:pt>
                <c:pt idx="3">
                  <c:v>750</c:v>
                </c:pt>
                <c:pt idx="4">
                  <c:v>730</c:v>
                </c:pt>
                <c:pt idx="5">
                  <c:v>713.2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96-134A-B07D-500CF0AA5210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Crossover!$X$14:$X$19</c:f>
              <c:numCache>
                <c:formatCode>\$#,##0</c:formatCode>
                <c:ptCount val="6"/>
                <c:pt idx="0">
                  <c:v>1248</c:v>
                </c:pt>
                <c:pt idx="1">
                  <c:v>900</c:v>
                </c:pt>
                <c:pt idx="2">
                  <c:v>750</c:v>
                </c:pt>
                <c:pt idx="3">
                  <c:v>750</c:v>
                </c:pt>
                <c:pt idx="4">
                  <c:v>750</c:v>
                </c:pt>
                <c:pt idx="5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96-134A-B07D-500CF0AA5210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Crossover!$K$14:$K$19</c:f>
              <c:numCache>
                <c:formatCode>\$#,##0</c:formatCode>
                <c:ptCount val="6"/>
                <c:pt idx="0">
                  <c:v>675</c:v>
                </c:pt>
                <c:pt idx="1">
                  <c:v>412.5</c:v>
                </c:pt>
                <c:pt idx="2">
                  <c:v>370.50000000000006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96-134A-B07D-500CF0AA5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350 Crossover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Crossover!$C$26:$C$31</c:f>
              <c:numCache>
                <c:formatCode>\$#,##0</c:formatCode>
                <c:ptCount val="6"/>
                <c:pt idx="0">
                  <c:v>16375.666666666668</c:v>
                </c:pt>
                <c:pt idx="1">
                  <c:v>16375.666666666668</c:v>
                </c:pt>
                <c:pt idx="2">
                  <c:v>16375.666666666668</c:v>
                </c:pt>
                <c:pt idx="3">
                  <c:v>16375.666666666668</c:v>
                </c:pt>
                <c:pt idx="4">
                  <c:v>16375.666666666668</c:v>
                </c:pt>
                <c:pt idx="5">
                  <c:v>16375.666666666668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30-344B-A1E5-190FACC63831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Crossover!$N$26:$N$31</c:f>
              <c:numCache>
                <c:formatCode>\$#,##0</c:formatCode>
                <c:ptCount val="6"/>
                <c:pt idx="0">
                  <c:v>11598.859999999999</c:v>
                </c:pt>
                <c:pt idx="1">
                  <c:v>7765.03</c:v>
                </c:pt>
                <c:pt idx="2">
                  <c:v>6233.71</c:v>
                </c:pt>
                <c:pt idx="3">
                  <c:v>4979.0999999999995</c:v>
                </c:pt>
                <c:pt idx="4">
                  <c:v>4061.8199999999997</c:v>
                </c:pt>
                <c:pt idx="5">
                  <c:v>3304.3500000000004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30-344B-A1E5-190FACC63831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Crossover!$U$26:$U$31</c:f>
              <c:numCache>
                <c:formatCode>\$#,##0</c:formatCode>
                <c:ptCount val="6"/>
                <c:pt idx="0">
                  <c:v>1054.3999999999999</c:v>
                </c:pt>
                <c:pt idx="1">
                  <c:v>935</c:v>
                </c:pt>
                <c:pt idx="2">
                  <c:v>782.9</c:v>
                </c:pt>
                <c:pt idx="3">
                  <c:v>750</c:v>
                </c:pt>
                <c:pt idx="4">
                  <c:v>730</c:v>
                </c:pt>
                <c:pt idx="5">
                  <c:v>713.2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30-344B-A1E5-190FACC63831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Crossover!$X$26:$X$31</c:f>
              <c:numCache>
                <c:formatCode>\$#,##0</c:formatCode>
                <c:ptCount val="6"/>
                <c:pt idx="0">
                  <c:v>1248</c:v>
                </c:pt>
                <c:pt idx="1">
                  <c:v>900</c:v>
                </c:pt>
                <c:pt idx="2">
                  <c:v>750</c:v>
                </c:pt>
                <c:pt idx="3">
                  <c:v>750</c:v>
                </c:pt>
                <c:pt idx="4">
                  <c:v>750</c:v>
                </c:pt>
                <c:pt idx="5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30-344B-A1E5-190FACC63831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Crossover!$K$26:$K$31</c:f>
              <c:numCache>
                <c:formatCode>\$#,##0</c:formatCode>
                <c:ptCount val="6"/>
                <c:pt idx="0">
                  <c:v>675</c:v>
                </c:pt>
                <c:pt idx="1">
                  <c:v>412.5</c:v>
                </c:pt>
                <c:pt idx="2">
                  <c:v>370.50000000000006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30-344B-A1E5-190FACC63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150 Crossover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Crossover!$C$44:$C$49</c:f>
              <c:numCache>
                <c:formatCode>\$#,##0</c:formatCode>
                <c:ptCount val="6"/>
                <c:pt idx="0">
                  <c:v>16375.666666666668</c:v>
                </c:pt>
                <c:pt idx="1">
                  <c:v>16375.666666666668</c:v>
                </c:pt>
                <c:pt idx="2">
                  <c:v>16375.666666666668</c:v>
                </c:pt>
                <c:pt idx="3">
                  <c:v>16375.666666666668</c:v>
                </c:pt>
                <c:pt idx="4">
                  <c:v>16375.666666666668</c:v>
                </c:pt>
                <c:pt idx="5">
                  <c:v>16375.666666666668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3-F846-8886-8688AF8BBD09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Crossover!$H$44:$H$49</c:f>
              <c:numCache>
                <c:formatCode>\$#,##0</c:formatCode>
                <c:ptCount val="6"/>
                <c:pt idx="0">
                  <c:v>1451.7539597706734</c:v>
                </c:pt>
                <c:pt idx="1">
                  <c:v>1047.8303571428571</c:v>
                </c:pt>
                <c:pt idx="2">
                  <c:v>881.4</c:v>
                </c:pt>
                <c:pt idx="3">
                  <c:v>781.50078303198279</c:v>
                </c:pt>
                <c:pt idx="4">
                  <c:v>690.73913043478262</c:v>
                </c:pt>
                <c:pt idx="5">
                  <c:v>622.064671134523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23-F846-8886-8688AF8BBD09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Crossover!$P$44:$P$49</c:f>
              <c:numCache>
                <c:formatCode>General</c:formatCode>
                <c:ptCount val="6"/>
                <c:pt idx="0">
                  <c:v>105000</c:v>
                </c:pt>
                <c:pt idx="1">
                  <c:v>52500</c:v>
                </c:pt>
                <c:pt idx="2">
                  <c:v>30000</c:v>
                </c:pt>
                <c:pt idx="3">
                  <c:v>24000</c:v>
                </c:pt>
                <c:pt idx="4">
                  <c:v>18750</c:v>
                </c:pt>
                <c:pt idx="5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23-F846-8886-8688AF8BBD09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Crossover!$N$44:$N$49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23-F846-8886-8688AF8BBD09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Crossover!$U$44:$U$49</c:f>
              <c:numCache>
                <c:formatCode>\$#,##0</c:formatCode>
                <c:ptCount val="6"/>
                <c:pt idx="0">
                  <c:v>1054.3999999999999</c:v>
                </c:pt>
                <c:pt idx="1">
                  <c:v>935</c:v>
                </c:pt>
                <c:pt idx="2">
                  <c:v>782.9</c:v>
                </c:pt>
                <c:pt idx="3">
                  <c:v>750</c:v>
                </c:pt>
                <c:pt idx="4">
                  <c:v>730</c:v>
                </c:pt>
                <c:pt idx="5">
                  <c:v>713.2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23-F846-8886-8688AF8BBD09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Crossover!$X$44:$X$49</c:f>
              <c:numCache>
                <c:formatCode>\$#,##0</c:formatCode>
                <c:ptCount val="6"/>
                <c:pt idx="0">
                  <c:v>1248</c:v>
                </c:pt>
                <c:pt idx="1">
                  <c:v>900</c:v>
                </c:pt>
                <c:pt idx="2">
                  <c:v>750</c:v>
                </c:pt>
                <c:pt idx="3">
                  <c:v>750</c:v>
                </c:pt>
                <c:pt idx="4">
                  <c:v>750</c:v>
                </c:pt>
                <c:pt idx="5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23-F846-8886-8688AF8BBD09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Crossover!$K$44:$K$49</c:f>
              <c:numCache>
                <c:formatCode>\$#,##0</c:formatCode>
                <c:ptCount val="6"/>
                <c:pt idx="0">
                  <c:v>675</c:v>
                </c:pt>
                <c:pt idx="1">
                  <c:v>412.5</c:v>
                </c:pt>
                <c:pt idx="2">
                  <c:v>370.50000000000006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C23-F846-8886-8688AF8BB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350 Crossover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Crossover!$C$56:$C$61</c:f>
              <c:numCache>
                <c:formatCode>\$#,##0</c:formatCode>
                <c:ptCount val="6"/>
                <c:pt idx="0">
                  <c:v>16375.666666666668</c:v>
                </c:pt>
                <c:pt idx="1">
                  <c:v>16375.666666666668</c:v>
                </c:pt>
                <c:pt idx="2">
                  <c:v>16375.666666666668</c:v>
                </c:pt>
                <c:pt idx="3">
                  <c:v>16375.666666666668</c:v>
                </c:pt>
                <c:pt idx="4">
                  <c:v>16375.666666666668</c:v>
                </c:pt>
                <c:pt idx="5">
                  <c:v>16375.666666666668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4-0348-B0FD-3DA897DCE536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Crossover!$H$56:$H$61</c:f>
              <c:numCache>
                <c:formatCode>\$#,##0</c:formatCode>
                <c:ptCount val="6"/>
                <c:pt idx="0">
                  <c:v>3387.4259061315715</c:v>
                </c:pt>
                <c:pt idx="1">
                  <c:v>2444.9375</c:v>
                </c:pt>
                <c:pt idx="2">
                  <c:v>2056.6</c:v>
                </c:pt>
                <c:pt idx="3">
                  <c:v>1823.5018270746266</c:v>
                </c:pt>
                <c:pt idx="4">
                  <c:v>1611.7246376811595</c:v>
                </c:pt>
                <c:pt idx="5">
                  <c:v>1451.4842326472203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4-0348-B0FD-3DA897DCE536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Crossover!$P$56:$P$61</c:f>
              <c:numCache>
                <c:formatCode>General</c:formatCode>
                <c:ptCount val="6"/>
                <c:pt idx="0">
                  <c:v>105000</c:v>
                </c:pt>
                <c:pt idx="1">
                  <c:v>52500</c:v>
                </c:pt>
                <c:pt idx="2">
                  <c:v>30000</c:v>
                </c:pt>
                <c:pt idx="3">
                  <c:v>24000</c:v>
                </c:pt>
                <c:pt idx="4">
                  <c:v>18750</c:v>
                </c:pt>
                <c:pt idx="5">
                  <c:v>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14-0348-B0FD-3DA897DCE536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Crossover!$N$56:$N$61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14-0348-B0FD-3DA897DCE536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Crossover!$U$56:$U$61</c:f>
              <c:numCache>
                <c:formatCode>\$#,##0</c:formatCode>
                <c:ptCount val="6"/>
                <c:pt idx="0">
                  <c:v>1054.3999999999999</c:v>
                </c:pt>
                <c:pt idx="1">
                  <c:v>935</c:v>
                </c:pt>
                <c:pt idx="2">
                  <c:v>782.9</c:v>
                </c:pt>
                <c:pt idx="3">
                  <c:v>750</c:v>
                </c:pt>
                <c:pt idx="4">
                  <c:v>730</c:v>
                </c:pt>
                <c:pt idx="5">
                  <c:v>713.2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14-0348-B0FD-3DA897DCE536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Crossover!$X$56:$X$61</c:f>
              <c:numCache>
                <c:formatCode>\$#,##0</c:formatCode>
                <c:ptCount val="6"/>
                <c:pt idx="0">
                  <c:v>1248</c:v>
                </c:pt>
                <c:pt idx="1">
                  <c:v>900</c:v>
                </c:pt>
                <c:pt idx="2">
                  <c:v>750</c:v>
                </c:pt>
                <c:pt idx="3">
                  <c:v>750</c:v>
                </c:pt>
                <c:pt idx="4">
                  <c:v>750</c:v>
                </c:pt>
                <c:pt idx="5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14-0348-B0FD-3DA897DCE536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Crossover!$K$56:$K$61</c:f>
              <c:numCache>
                <c:formatCode>\$#,##0</c:formatCode>
                <c:ptCount val="6"/>
                <c:pt idx="0">
                  <c:v>675</c:v>
                </c:pt>
                <c:pt idx="1">
                  <c:v>412.5</c:v>
                </c:pt>
                <c:pt idx="2">
                  <c:v>370.50000000000006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14-0348-B0FD-3DA897DCE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Gasoline Crossover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Crossover!$C$2:$C$7</c:f>
              <c:numCache>
                <c:formatCode>\$#,##0</c:formatCode>
                <c:ptCount val="6"/>
                <c:pt idx="0">
                  <c:v>16375.666666666668</c:v>
                </c:pt>
                <c:pt idx="1">
                  <c:v>16375.666666666668</c:v>
                </c:pt>
                <c:pt idx="2">
                  <c:v>16375.666666666668</c:v>
                </c:pt>
                <c:pt idx="3">
                  <c:v>16375.666666666668</c:v>
                </c:pt>
                <c:pt idx="4">
                  <c:v>16375.666666666668</c:v>
                </c:pt>
                <c:pt idx="5">
                  <c:v>16375.666666666668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60-0744-95EE-5590662072D2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Crossover!$E$2:$E$7</c:f>
              <c:numCache>
                <c:formatCode>\$#,##0</c:formatCode>
                <c:ptCount val="6"/>
                <c:pt idx="0">
                  <c:v>3150</c:v>
                </c:pt>
                <c:pt idx="1">
                  <c:v>3197.2499999999995</c:v>
                </c:pt>
                <c:pt idx="2">
                  <c:v>3244.5</c:v>
                </c:pt>
                <c:pt idx="3">
                  <c:v>3291.75</c:v>
                </c:pt>
                <c:pt idx="4">
                  <c:v>3339.0000000000005</c:v>
                </c:pt>
                <c:pt idx="5">
                  <c:v>3408.6149999999998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60-0744-95EE-5590662072D2}"/>
            </c:ext>
          </c:extLst>
        </c:ser>
        <c:ser>
          <c:idx val="2"/>
          <c:order val="2"/>
          <c:tx>
            <c:v>Fuel System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Crossover!$H$2:$H$7</c:f>
              <c:numCache>
                <c:formatCode>\$#,##0</c:formatCode>
                <c:ptCount val="6"/>
                <c:pt idx="0">
                  <c:v>425</c:v>
                </c:pt>
                <c:pt idx="1">
                  <c:v>425</c:v>
                </c:pt>
                <c:pt idx="2">
                  <c:v>425</c:v>
                </c:pt>
                <c:pt idx="3">
                  <c:v>425</c:v>
                </c:pt>
                <c:pt idx="4">
                  <c:v>425</c:v>
                </c:pt>
                <c:pt idx="5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60-0744-95EE-5590662072D2}"/>
            </c:ext>
          </c:extLst>
        </c:ser>
        <c:ser>
          <c:idx val="3"/>
          <c:order val="3"/>
          <c:tx>
            <c:v>Transmission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Crossover!$R$2:$R$7</c:f>
              <c:numCache>
                <c:formatCode>\$#,##0</c:formatCode>
                <c:ptCount val="6"/>
                <c:pt idx="0">
                  <c:v>2466</c:v>
                </c:pt>
                <c:pt idx="1">
                  <c:v>2466</c:v>
                </c:pt>
                <c:pt idx="2">
                  <c:v>2466</c:v>
                </c:pt>
                <c:pt idx="3">
                  <c:v>2466</c:v>
                </c:pt>
                <c:pt idx="4">
                  <c:v>2466</c:v>
                </c:pt>
                <c:pt idx="5">
                  <c:v>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60-0744-95EE-5590662072D2}"/>
            </c:ext>
          </c:extLst>
        </c:ser>
        <c:ser>
          <c:idx val="4"/>
          <c:order val="4"/>
          <c:tx>
            <c:v>Exhaust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Crossover!$S$2:$S$7</c:f>
              <c:numCache>
                <c:formatCode>General</c:formatCode>
                <c:ptCount val="6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60-0744-95EE-559066207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86877408"/>
        <c:axId val="2096227024"/>
      </c:barChart>
      <c:catAx>
        <c:axId val="208687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227024"/>
        <c:crosses val="autoZero"/>
        <c:auto val="1"/>
        <c:lblAlgn val="ctr"/>
        <c:lblOffset val="100"/>
        <c:noMultiLvlLbl val="0"/>
      </c:catAx>
      <c:valAx>
        <c:axId val="20962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7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Pickup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Pickup!$A$14</c:f>
              <c:strCache>
                <c:ptCount val="1"/>
                <c:pt idx="0">
                  <c:v>BEV 200</c:v>
                </c:pt>
              </c:strCache>
            </c:strRef>
          </c:tx>
          <c:spPr>
            <a:ln w="28800">
              <a:solidFill>
                <a:schemeClr val="accent6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Pickup!$AD$14:$AD$19</c:f>
              <c:numCache>
                <c:formatCode>\$#,##0</c:formatCode>
                <c:ptCount val="6"/>
                <c:pt idx="0">
                  <c:v>29671.833333333332</c:v>
                </c:pt>
                <c:pt idx="1">
                  <c:v>25275.624074211326</c:v>
                </c:pt>
                <c:pt idx="2">
                  <c:v>23600.13511323979</c:v>
                </c:pt>
                <c:pt idx="3">
                  <c:v>22681.499067683573</c:v>
                </c:pt>
                <c:pt idx="4">
                  <c:v>22031.381996119886</c:v>
                </c:pt>
                <c:pt idx="5">
                  <c:v>21507.070558455016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D0-A942-91A9-B8B6A16A220D}"/>
            </c:ext>
          </c:extLst>
        </c:ser>
        <c:ser>
          <c:idx val="3"/>
          <c:order val="1"/>
          <c:tx>
            <c:strRef>
              <c:f>Pickup!$A$20</c:f>
              <c:strCache>
                <c:ptCount val="1"/>
                <c:pt idx="0">
                  <c:v>BEV 300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Pickup!$AD$20:$AD$25</c:f>
              <c:numCache>
                <c:formatCode>\$#,##0</c:formatCode>
                <c:ptCount val="6"/>
                <c:pt idx="0">
                  <c:v>34132.933333333334</c:v>
                </c:pt>
                <c:pt idx="1">
                  <c:v>28103.944444650318</c:v>
                </c:pt>
                <c:pt idx="2">
                  <c:v>25850.786003193018</c:v>
                </c:pt>
                <c:pt idx="3">
                  <c:v>24529.706934858692</c:v>
                </c:pt>
                <c:pt idx="4">
                  <c:v>23569.018827513159</c:v>
                </c:pt>
                <c:pt idx="5">
                  <c:v>22795.439171015856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D0-A942-91A9-B8B6A16A220D}"/>
            </c:ext>
          </c:extLst>
        </c:ser>
        <c:ser>
          <c:idx val="4"/>
          <c:order val="2"/>
          <c:tx>
            <c:strRef>
              <c:f>Pickup!$A$26</c:f>
              <c:strCache>
                <c:ptCount val="1"/>
                <c:pt idx="0">
                  <c:v>BEV 400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Pickup!$AD$26:$AD$31</c:f>
              <c:numCache>
                <c:formatCode>\$#,##0</c:formatCode>
                <c:ptCount val="6"/>
                <c:pt idx="0">
                  <c:v>38594.03333333334</c:v>
                </c:pt>
                <c:pt idx="1">
                  <c:v>30932.264815089315</c:v>
                </c:pt>
                <c:pt idx="2">
                  <c:v>28101.436893146245</c:v>
                </c:pt>
                <c:pt idx="3">
                  <c:v>26377.914802033811</c:v>
                </c:pt>
                <c:pt idx="4">
                  <c:v>25106.655658906435</c:v>
                </c:pt>
                <c:pt idx="5">
                  <c:v>24083.807783576696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D0-A942-91A9-B8B6A16A220D}"/>
            </c:ext>
          </c:extLst>
        </c:ser>
        <c:ser>
          <c:idx val="5"/>
          <c:order val="3"/>
          <c:tx>
            <c:strRef>
              <c:f>Pickup!$A$32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Pickup!$AD$32:$AD$37</c:f>
              <c:numCache>
                <c:formatCode>\$#,##0</c:formatCode>
                <c:ptCount val="6"/>
                <c:pt idx="0">
                  <c:v>26433.583333333332</c:v>
                </c:pt>
                <c:pt idx="1">
                  <c:v>25084.943518552835</c:v>
                </c:pt>
                <c:pt idx="2">
                  <c:v>24511.658778309946</c:v>
                </c:pt>
                <c:pt idx="3">
                  <c:v>24301.087266920895</c:v>
                </c:pt>
                <c:pt idx="4">
                  <c:v>24186.126749029976</c:v>
                </c:pt>
                <c:pt idx="5">
                  <c:v>24137.819639613757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D0-A942-91A9-B8B6A16A220D}"/>
            </c:ext>
          </c:extLst>
        </c:ser>
        <c:ser>
          <c:idx val="6"/>
          <c:order val="4"/>
          <c:tx>
            <c:strRef>
              <c:f>Pickup!$A$38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Pickup!$AD$38:$AD$43</c:f>
              <c:numCache>
                <c:formatCode>\$#,##0</c:formatCode>
                <c:ptCount val="6"/>
                <c:pt idx="0">
                  <c:v>23926.827333333335</c:v>
                </c:pt>
                <c:pt idx="1">
                  <c:v>23524.827333333335</c:v>
                </c:pt>
                <c:pt idx="2">
                  <c:v>23298.909333333333</c:v>
                </c:pt>
                <c:pt idx="3">
                  <c:v>23262.390333333336</c:v>
                </c:pt>
                <c:pt idx="4">
                  <c:v>23267.520333333337</c:v>
                </c:pt>
                <c:pt idx="5">
                  <c:v>23311.690333333336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7D0-A942-91A9-B8B6A16A220D}"/>
            </c:ext>
          </c:extLst>
        </c:ser>
        <c:ser>
          <c:idx val="7"/>
          <c:order val="5"/>
          <c:tx>
            <c:strRef>
              <c:f>Pickup!$A$44</c:f>
              <c:strCache>
                <c:ptCount val="1"/>
                <c:pt idx="0">
                  <c:v>FCEV 200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Pickup!$AD$44:$AD$49</c:f>
              <c:numCache>
                <c:formatCode>\$#,##0</c:formatCode>
                <c:ptCount val="6"/>
                <c:pt idx="0">
                  <c:v>178152.92591297592</c:v>
                </c:pt>
                <c:pt idx="1">
                  <c:v>99068.896402572747</c:v>
                </c:pt>
                <c:pt idx="2">
                  <c:v>65158.65952419526</c:v>
                </c:pt>
                <c:pt idx="3">
                  <c:v>55969.983457837661</c:v>
                </c:pt>
                <c:pt idx="4">
                  <c:v>48070.644059853519</c:v>
                </c:pt>
                <c:pt idx="5">
                  <c:v>42402.38291552641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7D0-A942-91A9-B8B6A16A220D}"/>
            </c:ext>
          </c:extLst>
        </c:ser>
        <c:ser>
          <c:idx val="8"/>
          <c:order val="6"/>
          <c:tx>
            <c:strRef>
              <c:f>Pickup!$A$50</c:f>
              <c:strCache>
                <c:ptCount val="1"/>
                <c:pt idx="0">
                  <c:v>FCEV 300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Pickup!$AD$50:$AD$55</c:f>
              <c:numCache>
                <c:formatCode>\$#,##0</c:formatCode>
                <c:ptCount val="6"/>
                <c:pt idx="0">
                  <c:v>179442.74720279721</c:v>
                </c:pt>
                <c:pt idx="1">
                  <c:v>99974.452937192458</c:v>
                </c:pt>
                <c:pt idx="2">
                  <c:v>65896.422619626217</c:v>
                </c:pt>
                <c:pt idx="3">
                  <c:v>56611.696020089825</c:v>
                </c:pt>
                <c:pt idx="4">
                  <c:v>48662.861923113618</c:v>
                </c:pt>
                <c:pt idx="5">
                  <c:v>42954.970206622951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D0-A942-91A9-B8B6A16A220D}"/>
            </c:ext>
          </c:extLst>
        </c:ser>
        <c:ser>
          <c:idx val="9"/>
          <c:order val="7"/>
          <c:tx>
            <c:strRef>
              <c:f>Pickup!$A$56</c:f>
              <c:strCache>
                <c:ptCount val="1"/>
                <c:pt idx="0">
                  <c:v>FCEV 400</c:v>
                </c:pt>
              </c:strCache>
            </c:strRef>
          </c:tx>
          <c:spPr>
            <a:ln w="28800">
              <a:solidFill>
                <a:schemeClr val="accent5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Pickup!$AD$56:$AD$61</c:f>
              <c:numCache>
                <c:formatCode>\$#,##0</c:formatCode>
                <c:ptCount val="6"/>
                <c:pt idx="0">
                  <c:v>180732.56849261851</c:v>
                </c:pt>
                <c:pt idx="1">
                  <c:v>100880.00947181217</c:v>
                </c:pt>
                <c:pt idx="2">
                  <c:v>66634.185715057189</c:v>
                </c:pt>
                <c:pt idx="3">
                  <c:v>57253.408582341988</c:v>
                </c:pt>
                <c:pt idx="4">
                  <c:v>49255.07978637371</c:v>
                </c:pt>
                <c:pt idx="5">
                  <c:v>43507.557497719492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D0-A942-91A9-B8B6A16A220D}"/>
            </c:ext>
          </c:extLst>
        </c:ser>
        <c:ser>
          <c:idx val="0"/>
          <c:order val="8"/>
          <c:tx>
            <c:strRef>
              <c:f>Pickup!$A$2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chemeClr val="tx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Pickup!$AD$2:$AD$7</c:f>
              <c:numCache>
                <c:formatCode>\$#,##0</c:formatCode>
                <c:ptCount val="6"/>
                <c:pt idx="0">
                  <c:v>24333.333333333336</c:v>
                </c:pt>
                <c:pt idx="1">
                  <c:v>24402.633333333335</c:v>
                </c:pt>
                <c:pt idx="2">
                  <c:v>24471.933333333334</c:v>
                </c:pt>
                <c:pt idx="3">
                  <c:v>24541.233333333337</c:v>
                </c:pt>
                <c:pt idx="4">
                  <c:v>24610.533333333336</c:v>
                </c:pt>
                <c:pt idx="5">
                  <c:v>24712.635333333335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D0-A942-91A9-B8B6A16A2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Pickup Energy Consumption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Pickup!$A$2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800">
              <a:solidFill>
                <a:schemeClr val="tx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Pickup!$Z$2:$Z$7</c:f>
              <c:numCache>
                <c:formatCode>0.000</c:formatCode>
                <c:ptCount val="6"/>
                <c:pt idx="0">
                  <c:v>1.6049770862197592</c:v>
                </c:pt>
                <c:pt idx="1">
                  <c:v>1.4123798358733881</c:v>
                </c:pt>
                <c:pt idx="2">
                  <c:v>1.2839816689758072</c:v>
                </c:pt>
                <c:pt idx="3">
                  <c:v>1.217568824028783</c:v>
                </c:pt>
                <c:pt idx="4">
                  <c:v>1.139015996672087</c:v>
                </c:pt>
                <c:pt idx="5">
                  <c:v>1.0699847241465061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CF-D14F-BADA-788D319BE60B}"/>
            </c:ext>
          </c:extLst>
        </c:ser>
        <c:ser>
          <c:idx val="2"/>
          <c:order val="1"/>
          <c:tx>
            <c:v>BEV *excludes charging losses</c:v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Pickup!$Z$14:$Z$19</c:f>
              <c:numCache>
                <c:formatCode>0.000</c:formatCode>
                <c:ptCount val="6"/>
                <c:pt idx="0">
                  <c:v>0.35</c:v>
                </c:pt>
                <c:pt idx="1">
                  <c:v>0.29321173236978998</c:v>
                </c:pt>
                <c:pt idx="2">
                  <c:v>0.27168649082004198</c:v>
                </c:pt>
                <c:pt idx="3">
                  <c:v>0.25983521259315601</c:v>
                </c:pt>
                <c:pt idx="4">
                  <c:v>0.25174145897073902</c:v>
                </c:pt>
                <c:pt idx="5">
                  <c:v>0.24563748571226701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CF-D14F-BADA-788D319BE60B}"/>
            </c:ext>
          </c:extLst>
        </c:ser>
        <c:ser>
          <c:idx val="5"/>
          <c:order val="2"/>
          <c:tx>
            <c:strRef>
              <c:f>Pickup!$A$32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Pickup!$Z$32:$Z$37</c:f>
              <c:numCache>
                <c:formatCode>0.0000</c:formatCode>
                <c:ptCount val="6"/>
                <c:pt idx="0">
                  <c:v>0.63924427155493979</c:v>
                </c:pt>
                <c:pt idx="1">
                  <c:v>0.55247893697980421</c:v>
                </c:pt>
                <c:pt idx="2">
                  <c:v>0.50574223100158044</c:v>
                </c:pt>
                <c:pt idx="3">
                  <c:v>0.48108015057054188</c:v>
                </c:pt>
                <c:pt idx="4">
                  <c:v>0.4559381912681244</c:v>
                </c:pt>
                <c:pt idx="5">
                  <c:v>0.43452967132096809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CF-D14F-BADA-788D319BE60B}"/>
            </c:ext>
          </c:extLst>
        </c:ser>
        <c:ser>
          <c:idx val="6"/>
          <c:order val="3"/>
          <c:tx>
            <c:strRef>
              <c:f>Pickup!$A$38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Pickup!$Z$38:$Z$43</c:f>
              <c:numCache>
                <c:formatCode>0.000</c:formatCode>
                <c:ptCount val="6"/>
                <c:pt idx="0">
                  <c:v>1.253888348609187</c:v>
                </c:pt>
                <c:pt idx="1">
                  <c:v>1.1034217467760843</c:v>
                </c:pt>
                <c:pt idx="2">
                  <c:v>1.0031106788873496</c:v>
                </c:pt>
                <c:pt idx="3">
                  <c:v>0.95122564377248664</c:v>
                </c:pt>
                <c:pt idx="4">
                  <c:v>0.8898562474000683</c:v>
                </c:pt>
                <c:pt idx="5">
                  <c:v>0.83592556573945798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CF-D14F-BADA-788D319BE60B}"/>
            </c:ext>
          </c:extLst>
        </c:ser>
        <c:ser>
          <c:idx val="7"/>
          <c:order val="4"/>
          <c:tx>
            <c:v>FCEV</c:v>
          </c:tx>
          <c:spPr>
            <a:ln w="28800">
              <a:solidFill>
                <a:schemeClr val="accent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Pickup!$Z$44:$Z$49</c:f>
              <c:numCache>
                <c:formatCode>0.000</c:formatCode>
                <c:ptCount val="6"/>
                <c:pt idx="0">
                  <c:v>0.86535842690590659</c:v>
                </c:pt>
                <c:pt idx="1">
                  <c:v>0.77343470106893486</c:v>
                </c:pt>
                <c:pt idx="2">
                  <c:v>0.69916506258236277</c:v>
                </c:pt>
                <c:pt idx="3">
                  <c:v>0.64628702718404762</c:v>
                </c:pt>
                <c:pt idx="4">
                  <c:v>0.6227381048243148</c:v>
                </c:pt>
                <c:pt idx="5">
                  <c:v>0.60084496622680728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CF-D14F-BADA-788D319BE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27681631"/>
        <c:axId val="29901985"/>
      </c:lineChart>
      <c:catAx>
        <c:axId val="276816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9901985"/>
        <c:crosses val="autoZero"/>
        <c:auto val="1"/>
        <c:lblAlgn val="ctr"/>
        <c:lblOffset val="100"/>
        <c:noMultiLvlLbl val="1"/>
      </c:catAx>
      <c:valAx>
        <c:axId val="29901985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DC kWh/mile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7681631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Pickup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 Far Term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Pickup!$A$14</c:f>
              <c:strCache>
                <c:ptCount val="1"/>
                <c:pt idx="0">
                  <c:v>BEV 200</c:v>
                </c:pt>
              </c:strCache>
            </c:strRef>
          </c:tx>
          <c:spPr>
            <a:ln w="28800">
              <a:solidFill>
                <a:schemeClr val="accent6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Pickup!$AD$16:$AD$19</c:f>
              <c:numCache>
                <c:formatCode>\$#,##0</c:formatCode>
                <c:ptCount val="4"/>
                <c:pt idx="0">
                  <c:v>23600.13511323979</c:v>
                </c:pt>
                <c:pt idx="1">
                  <c:v>22681.499067683573</c:v>
                </c:pt>
                <c:pt idx="2">
                  <c:v>22031.381996119886</c:v>
                </c:pt>
                <c:pt idx="3">
                  <c:v>21507.070558455016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FC-A14E-BC87-47B44B390BEF}"/>
            </c:ext>
          </c:extLst>
        </c:ser>
        <c:ser>
          <c:idx val="3"/>
          <c:order val="1"/>
          <c:tx>
            <c:strRef>
              <c:f>Pickup!$A$20</c:f>
              <c:strCache>
                <c:ptCount val="1"/>
                <c:pt idx="0">
                  <c:v>BEV 300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Pickup!$AD$22:$AD$25</c:f>
              <c:numCache>
                <c:formatCode>\$#,##0</c:formatCode>
                <c:ptCount val="4"/>
                <c:pt idx="0">
                  <c:v>25850.786003193018</c:v>
                </c:pt>
                <c:pt idx="1">
                  <c:v>24529.706934858692</c:v>
                </c:pt>
                <c:pt idx="2">
                  <c:v>23569.018827513159</c:v>
                </c:pt>
                <c:pt idx="3">
                  <c:v>22795.439171015856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FC-A14E-BC87-47B44B390BEF}"/>
            </c:ext>
          </c:extLst>
        </c:ser>
        <c:ser>
          <c:idx val="4"/>
          <c:order val="2"/>
          <c:tx>
            <c:strRef>
              <c:f>Pickup!$A$26</c:f>
              <c:strCache>
                <c:ptCount val="1"/>
                <c:pt idx="0">
                  <c:v>BEV 400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Pickup!$AD$28:$AD$31</c:f>
              <c:numCache>
                <c:formatCode>\$#,##0</c:formatCode>
                <c:ptCount val="4"/>
                <c:pt idx="0">
                  <c:v>28101.436893146245</c:v>
                </c:pt>
                <c:pt idx="1">
                  <c:v>26377.914802033811</c:v>
                </c:pt>
                <c:pt idx="2">
                  <c:v>25106.655658906435</c:v>
                </c:pt>
                <c:pt idx="3">
                  <c:v>24083.807783576696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FC-A14E-BC87-47B44B390BEF}"/>
            </c:ext>
          </c:extLst>
        </c:ser>
        <c:ser>
          <c:idx val="5"/>
          <c:order val="3"/>
          <c:tx>
            <c:strRef>
              <c:f>Pickup!$A$32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Pickup!$AD$34:$AD$37</c:f>
              <c:numCache>
                <c:formatCode>\$#,##0</c:formatCode>
                <c:ptCount val="4"/>
                <c:pt idx="0">
                  <c:v>24511.658778309946</c:v>
                </c:pt>
                <c:pt idx="1">
                  <c:v>24301.087266920895</c:v>
                </c:pt>
                <c:pt idx="2">
                  <c:v>24186.126749029976</c:v>
                </c:pt>
                <c:pt idx="3">
                  <c:v>24137.819639613757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FC-A14E-BC87-47B44B390BEF}"/>
            </c:ext>
          </c:extLst>
        </c:ser>
        <c:ser>
          <c:idx val="6"/>
          <c:order val="4"/>
          <c:tx>
            <c:strRef>
              <c:f>Pickup!$A$38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Pickup!$AD$40:$AD$43</c:f>
              <c:numCache>
                <c:formatCode>\$#,##0</c:formatCode>
                <c:ptCount val="4"/>
                <c:pt idx="0">
                  <c:v>23298.909333333333</c:v>
                </c:pt>
                <c:pt idx="1">
                  <c:v>23262.390333333336</c:v>
                </c:pt>
                <c:pt idx="2">
                  <c:v>23267.520333333337</c:v>
                </c:pt>
                <c:pt idx="3">
                  <c:v>23311.690333333336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FC-A14E-BC87-47B44B390BEF}"/>
            </c:ext>
          </c:extLst>
        </c:ser>
        <c:ser>
          <c:idx val="7"/>
          <c:order val="5"/>
          <c:tx>
            <c:strRef>
              <c:f>Pickup!$A$44</c:f>
              <c:strCache>
                <c:ptCount val="1"/>
                <c:pt idx="0">
                  <c:v>FCEV 200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Pickup!$AD$46:$AD$49</c:f>
              <c:numCache>
                <c:formatCode>\$#,##0</c:formatCode>
                <c:ptCount val="4"/>
                <c:pt idx="0">
                  <c:v>65158.65952419526</c:v>
                </c:pt>
                <c:pt idx="1">
                  <c:v>55969.983457837661</c:v>
                </c:pt>
                <c:pt idx="2">
                  <c:v>48070.644059853519</c:v>
                </c:pt>
                <c:pt idx="3">
                  <c:v>42402.38291552641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FC-A14E-BC87-47B44B390BEF}"/>
            </c:ext>
          </c:extLst>
        </c:ser>
        <c:ser>
          <c:idx val="8"/>
          <c:order val="6"/>
          <c:tx>
            <c:strRef>
              <c:f>Pickup!$A$50</c:f>
              <c:strCache>
                <c:ptCount val="1"/>
                <c:pt idx="0">
                  <c:v>FCEV 300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Pickup!$AD$52:$AD$55</c:f>
              <c:numCache>
                <c:formatCode>\$#,##0</c:formatCode>
                <c:ptCount val="4"/>
                <c:pt idx="0">
                  <c:v>65896.422619626217</c:v>
                </c:pt>
                <c:pt idx="1">
                  <c:v>56611.696020089825</c:v>
                </c:pt>
                <c:pt idx="2">
                  <c:v>48662.861923113618</c:v>
                </c:pt>
                <c:pt idx="3">
                  <c:v>42954.970206622951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FC-A14E-BC87-47B44B390BEF}"/>
            </c:ext>
          </c:extLst>
        </c:ser>
        <c:ser>
          <c:idx val="9"/>
          <c:order val="7"/>
          <c:tx>
            <c:strRef>
              <c:f>Pickup!$A$56</c:f>
              <c:strCache>
                <c:ptCount val="1"/>
                <c:pt idx="0">
                  <c:v>FCEV 400</c:v>
                </c:pt>
              </c:strCache>
            </c:strRef>
          </c:tx>
          <c:spPr>
            <a:ln w="28800">
              <a:solidFill>
                <a:schemeClr val="accent5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Pickup!$AD$58:$AD$61</c:f>
              <c:numCache>
                <c:formatCode>\$#,##0</c:formatCode>
                <c:ptCount val="4"/>
                <c:pt idx="0">
                  <c:v>66634.185715057189</c:v>
                </c:pt>
                <c:pt idx="1">
                  <c:v>57253.408582341988</c:v>
                </c:pt>
                <c:pt idx="2">
                  <c:v>49255.07978637371</c:v>
                </c:pt>
                <c:pt idx="3">
                  <c:v>43507.557497719492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FC-A14E-BC87-47B44B390BEF}"/>
            </c:ext>
          </c:extLst>
        </c:ser>
        <c:ser>
          <c:idx val="0"/>
          <c:order val="8"/>
          <c:tx>
            <c:strRef>
              <c:f>Pickup!$A$2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chemeClr val="tx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Pickup!$AD$4:$AD$7</c:f>
              <c:numCache>
                <c:formatCode>\$#,##0</c:formatCode>
                <c:ptCount val="4"/>
                <c:pt idx="0">
                  <c:v>24471.933333333334</c:v>
                </c:pt>
                <c:pt idx="1">
                  <c:v>24541.233333333337</c:v>
                </c:pt>
                <c:pt idx="2">
                  <c:v>24610.533333333336</c:v>
                </c:pt>
                <c:pt idx="3">
                  <c:v>24712.635333333335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CFC-A14E-BC87-47B44B390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  <c:max val="45000"/>
          <c:min val="200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200 Pickup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Pickup!$C$14:$C$19</c:f>
              <c:numCache>
                <c:formatCode>\$#,##0</c:formatCode>
                <c:ptCount val="6"/>
                <c:pt idx="0">
                  <c:v>16247.333333333336</c:v>
                </c:pt>
                <c:pt idx="1">
                  <c:v>16247.333333333336</c:v>
                </c:pt>
                <c:pt idx="2">
                  <c:v>16247.333333333336</c:v>
                </c:pt>
                <c:pt idx="3">
                  <c:v>16247.333333333336</c:v>
                </c:pt>
                <c:pt idx="4">
                  <c:v>16247.333333333336</c:v>
                </c:pt>
                <c:pt idx="5">
                  <c:v>16247.333333333336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C-A84E-8492-7FC5082D8F85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Pickup!$N$14:$N$19</c:f>
              <c:numCache>
                <c:formatCode>\$#,##0</c:formatCode>
                <c:ptCount val="6"/>
                <c:pt idx="0">
                  <c:v>8922.1999999999989</c:v>
                </c:pt>
                <c:pt idx="1">
                  <c:v>5656.6407408779878</c:v>
                </c:pt>
                <c:pt idx="2">
                  <c:v>4501.3017799064555</c:v>
                </c:pt>
                <c:pt idx="3">
                  <c:v>3696.415734350237</c:v>
                </c:pt>
                <c:pt idx="4">
                  <c:v>3075.2736627865479</c:v>
                </c:pt>
                <c:pt idx="5">
                  <c:v>2576.7372251216811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5C-A84E-8492-7FC5082D8F85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Pickup!$U$14:$U$19</c:f>
              <c:numCache>
                <c:formatCode>\$#,##0</c:formatCode>
                <c:ptCount val="6"/>
                <c:pt idx="0">
                  <c:v>1549.6</c:v>
                </c:pt>
                <c:pt idx="1">
                  <c:v>1362</c:v>
                </c:pt>
                <c:pt idx="2">
                  <c:v>1171.1000000000001</c:v>
                </c:pt>
                <c:pt idx="3">
                  <c:v>1121.75</c:v>
                </c:pt>
                <c:pt idx="4">
                  <c:v>1096.7750000000001</c:v>
                </c:pt>
                <c:pt idx="5">
                  <c:v>1072.5000000000002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C-A84E-8492-7FC5082D8F85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Pickup!$X$14:$X$19</c:f>
              <c:numCache>
                <c:formatCode>\$#,##0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C-A84E-8492-7FC5082D8F85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Pickup!$K$14:$K$19</c:f>
              <c:numCache>
                <c:formatCode>\$#,##0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C-A84E-8492-7FC5082D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400 Pickup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Pickup!$C$26:$C$31</c:f>
              <c:numCache>
                <c:formatCode>\$#,##0</c:formatCode>
                <c:ptCount val="6"/>
                <c:pt idx="0">
                  <c:v>16247.333333333336</c:v>
                </c:pt>
                <c:pt idx="1">
                  <c:v>16247.333333333336</c:v>
                </c:pt>
                <c:pt idx="2">
                  <c:v>16247.333333333336</c:v>
                </c:pt>
                <c:pt idx="3">
                  <c:v>16247.333333333336</c:v>
                </c:pt>
                <c:pt idx="4">
                  <c:v>16247.333333333336</c:v>
                </c:pt>
                <c:pt idx="5">
                  <c:v>16247.333333333336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C5-9C4C-9389-DB6838DEF9C3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Pickup!$N$26:$N$31</c:f>
              <c:numCache>
                <c:formatCode>\$#,##0</c:formatCode>
                <c:ptCount val="6"/>
                <c:pt idx="0">
                  <c:v>17844.399999999998</c:v>
                </c:pt>
                <c:pt idx="1">
                  <c:v>11313.281481755976</c:v>
                </c:pt>
                <c:pt idx="2">
                  <c:v>9002.603559812911</c:v>
                </c:pt>
                <c:pt idx="3">
                  <c:v>7392.831468700474</c:v>
                </c:pt>
                <c:pt idx="4">
                  <c:v>6150.5473255730958</c:v>
                </c:pt>
                <c:pt idx="5">
                  <c:v>5153.4744502433623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C5-9C4C-9389-DB6838DEF9C3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Pickup!$U$26:$U$31</c:f>
              <c:numCache>
                <c:formatCode>\$#,##0</c:formatCode>
                <c:ptCount val="6"/>
                <c:pt idx="0">
                  <c:v>1549.6</c:v>
                </c:pt>
                <c:pt idx="1">
                  <c:v>1362</c:v>
                </c:pt>
                <c:pt idx="2">
                  <c:v>1171.1000000000001</c:v>
                </c:pt>
                <c:pt idx="3">
                  <c:v>1121.75</c:v>
                </c:pt>
                <c:pt idx="4">
                  <c:v>1096.7750000000001</c:v>
                </c:pt>
                <c:pt idx="5">
                  <c:v>1072.5000000000002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C5-9C4C-9389-DB6838DEF9C3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Pickup!$X$26:$X$31</c:f>
              <c:numCache>
                <c:formatCode>\$#,##0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C5-9C4C-9389-DB6838DEF9C3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Pickup!$K$26:$K$31</c:f>
              <c:numCache>
                <c:formatCode>\$#,##0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C5-9C4C-9389-DB6838DEF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200 Pickup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Pickup!$C$44:$C$49</c:f>
              <c:numCache>
                <c:formatCode>\$#,##0</c:formatCode>
                <c:ptCount val="6"/>
                <c:pt idx="0">
                  <c:v>16247.333333333336</c:v>
                </c:pt>
                <c:pt idx="1">
                  <c:v>16247.333333333336</c:v>
                </c:pt>
                <c:pt idx="2">
                  <c:v>16247.333333333336</c:v>
                </c:pt>
                <c:pt idx="3">
                  <c:v>16247.333333333336</c:v>
                </c:pt>
                <c:pt idx="4">
                  <c:v>16247.333333333336</c:v>
                </c:pt>
                <c:pt idx="5">
                  <c:v>16247.333333333336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5-B344-A3DD-A367D64D6712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Pickup!$H$44:$H$49</c:f>
              <c:numCache>
                <c:formatCode>\$#,##0</c:formatCode>
                <c:ptCount val="6"/>
                <c:pt idx="0">
                  <c:v>2579.6425796425797</c:v>
                </c:pt>
                <c:pt idx="1">
                  <c:v>1811.1130692394145</c:v>
                </c:pt>
                <c:pt idx="2">
                  <c:v>1475.5261908619245</c:v>
                </c:pt>
                <c:pt idx="3">
                  <c:v>1283.4251245043267</c:v>
                </c:pt>
                <c:pt idx="4">
                  <c:v>1184.4357265201875</c:v>
                </c:pt>
                <c:pt idx="5">
                  <c:v>1105.1745821930795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D5-B344-A3DD-A367D64D6712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Pickup!$P$44:$P$49</c:f>
              <c:numCache>
                <c:formatCode>General</c:formatCode>
                <c:ptCount val="6"/>
                <c:pt idx="0">
                  <c:v>154000</c:v>
                </c:pt>
                <c:pt idx="1">
                  <c:v>77000</c:v>
                </c:pt>
                <c:pt idx="2">
                  <c:v>44000</c:v>
                </c:pt>
                <c:pt idx="3">
                  <c:v>35200</c:v>
                </c:pt>
                <c:pt idx="4">
                  <c:v>27500</c:v>
                </c:pt>
                <c:pt idx="5">
                  <c:v>22000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D5-B344-A3DD-A367D64D6712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Pickup!$N$44:$N$49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D5-B344-A3DD-A367D64D6712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Pickup!$U$44:$U$49</c:f>
              <c:numCache>
                <c:formatCode>\$#,##0</c:formatCode>
                <c:ptCount val="6"/>
                <c:pt idx="0">
                  <c:v>1549.6</c:v>
                </c:pt>
                <c:pt idx="1">
                  <c:v>1362</c:v>
                </c:pt>
                <c:pt idx="2">
                  <c:v>1171.1000000000001</c:v>
                </c:pt>
                <c:pt idx="3">
                  <c:v>1121.75</c:v>
                </c:pt>
                <c:pt idx="4">
                  <c:v>1096.7750000000001</c:v>
                </c:pt>
                <c:pt idx="5">
                  <c:v>1072.5000000000002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D5-B344-A3DD-A367D64D6712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Pickup!$X$44:$X$49</c:f>
              <c:numCache>
                <c:formatCode>\$#,##0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D5-B344-A3DD-A367D64D6712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Pickup!$K$44:$K$49</c:f>
              <c:numCache>
                <c:formatCode>\$#,##0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D5-B344-A3DD-A367D64D6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400 Pickup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Pickup!$C$56:$C$61</c:f>
              <c:numCache>
                <c:formatCode>\$#,##0</c:formatCode>
                <c:ptCount val="6"/>
                <c:pt idx="0">
                  <c:v>16247.333333333336</c:v>
                </c:pt>
                <c:pt idx="1">
                  <c:v>16247.333333333336</c:v>
                </c:pt>
                <c:pt idx="2">
                  <c:v>16247.333333333336</c:v>
                </c:pt>
                <c:pt idx="3">
                  <c:v>16247.333333333336</c:v>
                </c:pt>
                <c:pt idx="4">
                  <c:v>16247.333333333336</c:v>
                </c:pt>
                <c:pt idx="5">
                  <c:v>16247.333333333336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7-DE42-9127-CD15DC25E0F6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Pickup!$H$56:$H$61</c:f>
              <c:numCache>
                <c:formatCode>\$#,##0</c:formatCode>
                <c:ptCount val="6"/>
                <c:pt idx="0">
                  <c:v>5159.2851592851594</c:v>
                </c:pt>
                <c:pt idx="1">
                  <c:v>3622.2261384788289</c:v>
                </c:pt>
                <c:pt idx="2">
                  <c:v>2951.0523817238491</c:v>
                </c:pt>
                <c:pt idx="3">
                  <c:v>2566.8502490086535</c:v>
                </c:pt>
                <c:pt idx="4">
                  <c:v>2368.8714530403749</c:v>
                </c:pt>
                <c:pt idx="5">
                  <c:v>2210.3491643861589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7-DE42-9127-CD15DC25E0F6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Pickup!$P$56:$P$61</c:f>
              <c:numCache>
                <c:formatCode>General</c:formatCode>
                <c:ptCount val="6"/>
                <c:pt idx="0">
                  <c:v>154000</c:v>
                </c:pt>
                <c:pt idx="1">
                  <c:v>77000</c:v>
                </c:pt>
                <c:pt idx="2">
                  <c:v>44000</c:v>
                </c:pt>
                <c:pt idx="3">
                  <c:v>35200</c:v>
                </c:pt>
                <c:pt idx="4">
                  <c:v>27500</c:v>
                </c:pt>
                <c:pt idx="5">
                  <c:v>22000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7-DE42-9127-CD15DC25E0F6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Pickup!$N$56:$N$61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37-DE42-9127-CD15DC25E0F6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Pickup!$U$56:$U$61</c:f>
              <c:numCache>
                <c:formatCode>\$#,##0</c:formatCode>
                <c:ptCount val="6"/>
                <c:pt idx="0">
                  <c:v>1549.6</c:v>
                </c:pt>
                <c:pt idx="1">
                  <c:v>1362</c:v>
                </c:pt>
                <c:pt idx="2">
                  <c:v>1171.1000000000001</c:v>
                </c:pt>
                <c:pt idx="3">
                  <c:v>1121.75</c:v>
                </c:pt>
                <c:pt idx="4">
                  <c:v>1096.7750000000001</c:v>
                </c:pt>
                <c:pt idx="5">
                  <c:v>1072.5000000000002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37-DE42-9127-CD15DC25E0F6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Pickup!$X$56:$X$61</c:f>
              <c:numCache>
                <c:formatCode>\$#,##0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37-DE42-9127-CD15DC25E0F6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Pickup!$K$56:$K$61</c:f>
              <c:numCache>
                <c:formatCode>\$#,##0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37-DE42-9127-CD15DC25E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Gasoline Pickup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Pickup!$C$2:$C$7</c:f>
              <c:numCache>
                <c:formatCode>\$#,##0</c:formatCode>
                <c:ptCount val="6"/>
                <c:pt idx="0">
                  <c:v>16247.333333333336</c:v>
                </c:pt>
                <c:pt idx="1">
                  <c:v>16247.333333333336</c:v>
                </c:pt>
                <c:pt idx="2">
                  <c:v>16247.333333333336</c:v>
                </c:pt>
                <c:pt idx="3">
                  <c:v>16247.333333333336</c:v>
                </c:pt>
                <c:pt idx="4">
                  <c:v>16247.333333333336</c:v>
                </c:pt>
                <c:pt idx="5">
                  <c:v>16247.333333333336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D-A740-BB81-87C6E87D8CA2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Pickup!$E$2:$E$7</c:f>
              <c:numCache>
                <c:formatCode>\$#,##0</c:formatCode>
                <c:ptCount val="6"/>
                <c:pt idx="0">
                  <c:v>4620</c:v>
                </c:pt>
                <c:pt idx="1">
                  <c:v>4689.2999999999993</c:v>
                </c:pt>
                <c:pt idx="2">
                  <c:v>4758.5999999999995</c:v>
                </c:pt>
                <c:pt idx="3">
                  <c:v>4827.8999999999996</c:v>
                </c:pt>
                <c:pt idx="4">
                  <c:v>4897.2000000000007</c:v>
                </c:pt>
                <c:pt idx="5">
                  <c:v>4999.3019999999997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BD-A740-BB81-87C6E87D8CA2}"/>
            </c:ext>
          </c:extLst>
        </c:ser>
        <c:ser>
          <c:idx val="2"/>
          <c:order val="2"/>
          <c:tx>
            <c:v>Fuel System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Pickup!$H$2:$H$7</c:f>
              <c:numCache>
                <c:formatCode>_([$$-409]* #,##0_);_([$$-409]* \(#,##0\);_([$$-409]* \-??_);_(@_)</c:formatCode>
                <c:ptCount val="6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BD-A740-BB81-87C6E87D8CA2}"/>
            </c:ext>
          </c:extLst>
        </c:ser>
        <c:ser>
          <c:idx val="3"/>
          <c:order val="3"/>
          <c:tx>
            <c:v>Transmission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Pickup!$R$2:$R$7</c:f>
              <c:numCache>
                <c:formatCode>\$#,##0</c:formatCode>
                <c:ptCount val="6"/>
                <c:pt idx="0">
                  <c:v>2466</c:v>
                </c:pt>
                <c:pt idx="1">
                  <c:v>2466</c:v>
                </c:pt>
                <c:pt idx="2">
                  <c:v>2466</c:v>
                </c:pt>
                <c:pt idx="3">
                  <c:v>2466</c:v>
                </c:pt>
                <c:pt idx="4">
                  <c:v>2466</c:v>
                </c:pt>
                <c:pt idx="5">
                  <c:v>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BD-A740-BB81-87C6E87D8CA2}"/>
            </c:ext>
          </c:extLst>
        </c:ser>
        <c:ser>
          <c:idx val="4"/>
          <c:order val="4"/>
          <c:tx>
            <c:v>Exhaust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Pickup!$S$2:$S$7</c:f>
              <c:numCache>
                <c:formatCode>General</c:formatCode>
                <c:ptCount val="6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BD-A740-BB81-87C6E87D8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86877408"/>
        <c:axId val="2096227024"/>
      </c:barChart>
      <c:catAx>
        <c:axId val="208687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227024"/>
        <c:crosses val="autoZero"/>
        <c:auto val="1"/>
        <c:lblAlgn val="ctr"/>
        <c:lblOffset val="100"/>
        <c:noMultiLvlLbl val="0"/>
      </c:catAx>
      <c:valAx>
        <c:axId val="20962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7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Delivery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Van</a:t>
            </a: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'Delivery Van'!$A$20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Van'!$AD$20:$AD$25</c:f>
              <c:numCache>
                <c:formatCode>\$#,##0</c:formatCode>
                <c:ptCount val="6"/>
                <c:pt idx="0">
                  <c:v>39049.279999999999</c:v>
                </c:pt>
                <c:pt idx="1">
                  <c:v>35962.339365173473</c:v>
                </c:pt>
                <c:pt idx="2">
                  <c:v>34765.506934792989</c:v>
                </c:pt>
                <c:pt idx="3">
                  <c:v>34125.685074983019</c:v>
                </c:pt>
                <c:pt idx="4">
                  <c:v>33675.609083053634</c:v>
                </c:pt>
                <c:pt idx="5">
                  <c:v>33312.805525797725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B1-E448-B068-F3C2AC2062B9}"/>
            </c:ext>
          </c:extLst>
        </c:ser>
        <c:ser>
          <c:idx val="4"/>
          <c:order val="1"/>
          <c:tx>
            <c:strRef>
              <c:f>'Delivery Van'!$A$26</c:f>
              <c:strCache>
                <c:ptCount val="1"/>
                <c:pt idx="0">
                  <c:v>BEV 300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Van'!$AD$26:$AD$31</c:f>
              <c:numCache>
                <c:formatCode>\$#,##0</c:formatCode>
                <c:ptCount val="6"/>
                <c:pt idx="0">
                  <c:v>45167.360000000001</c:v>
                </c:pt>
                <c:pt idx="1">
                  <c:v>39841.178730346946</c:v>
                </c:pt>
                <c:pt idx="2">
                  <c:v>37852.113869585985</c:v>
                </c:pt>
                <c:pt idx="3">
                  <c:v>36660.370149966038</c:v>
                </c:pt>
                <c:pt idx="4">
                  <c:v>35784.368166107262</c:v>
                </c:pt>
                <c:pt idx="5">
                  <c:v>35079.711051595448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B1-E448-B068-F3C2AC2062B9}"/>
            </c:ext>
          </c:extLst>
        </c:ser>
        <c:ser>
          <c:idx val="5"/>
          <c:order val="2"/>
          <c:tx>
            <c:strRef>
              <c:f>'Delivery Van'!$A$32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Van'!$AD$32:$AD$37</c:f>
              <c:numCache>
                <c:formatCode>\$#,##0</c:formatCode>
                <c:ptCount val="6"/>
                <c:pt idx="0">
                  <c:v>35928.639999999999</c:v>
                </c:pt>
                <c:pt idx="1">
                  <c:v>34580.086455057826</c:v>
                </c:pt>
                <c:pt idx="2">
                  <c:v>34000.728978264327</c:v>
                </c:pt>
                <c:pt idx="3">
                  <c:v>33761.615024994338</c:v>
                </c:pt>
                <c:pt idx="4">
                  <c:v>33613.129694351213</c:v>
                </c:pt>
                <c:pt idx="5">
                  <c:v>33504.218108599242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B1-E448-B068-F3C2AC2062B9}"/>
            </c:ext>
          </c:extLst>
        </c:ser>
        <c:ser>
          <c:idx val="6"/>
          <c:order val="3"/>
          <c:tx>
            <c:strRef>
              <c:f>'Delivery Van'!$A$38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Van'!$AD$38:$AD$43</c:f>
              <c:numCache>
                <c:formatCode>\$#,##0</c:formatCode>
                <c:ptCount val="6"/>
                <c:pt idx="0">
                  <c:v>35515.033999999992</c:v>
                </c:pt>
                <c:pt idx="1">
                  <c:v>35165.444000000003</c:v>
                </c:pt>
                <c:pt idx="2">
                  <c:v>34969.616000000002</c:v>
                </c:pt>
                <c:pt idx="3">
                  <c:v>34926.006999999998</c:v>
                </c:pt>
                <c:pt idx="4">
                  <c:v>34917.061999999998</c:v>
                </c:pt>
                <c:pt idx="5">
                  <c:v>34938.211000000003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B1-E448-B068-F3C2AC2062B9}"/>
            </c:ext>
          </c:extLst>
        </c:ser>
        <c:ser>
          <c:idx val="7"/>
          <c:order val="4"/>
          <c:tx>
            <c:strRef>
              <c:f>'Delivery Van'!$A$44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Van'!$AD$44:$AD$49</c:f>
              <c:numCache>
                <c:formatCode>\$#,##0</c:formatCode>
                <c:ptCount val="6"/>
                <c:pt idx="0">
                  <c:v>147528.06393105409</c:v>
                </c:pt>
                <c:pt idx="1">
                  <c:v>89967.349126452697</c:v>
                </c:pt>
                <c:pt idx="2">
                  <c:v>65277.62424815612</c:v>
                </c:pt>
                <c:pt idx="3">
                  <c:v>58574.829773532496</c:v>
                </c:pt>
                <c:pt idx="4">
                  <c:v>52811.249565445753</c:v>
                </c:pt>
                <c:pt idx="5">
                  <c:v>48672.582531144428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AB1-E448-B068-F3C2AC2062B9}"/>
            </c:ext>
          </c:extLst>
        </c:ser>
        <c:ser>
          <c:idx val="8"/>
          <c:order val="5"/>
          <c:tx>
            <c:strRef>
              <c:f>'Delivery Van'!$A$50</c:f>
              <c:strCache>
                <c:ptCount val="1"/>
                <c:pt idx="0">
                  <c:v>FCEV 300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Van'!$AD$50:$AD$55</c:f>
              <c:numCache>
                <c:formatCode>\$#,##0</c:formatCode>
                <c:ptCount val="6"/>
                <c:pt idx="0">
                  <c:v>149301.27786210811</c:v>
                </c:pt>
                <c:pt idx="1">
                  <c:v>91212.398252905376</c:v>
                </c:pt>
                <c:pt idx="2">
                  <c:v>66292.048496312244</c:v>
                </c:pt>
                <c:pt idx="3">
                  <c:v>59457.184547064986</c:v>
                </c:pt>
                <c:pt idx="4">
                  <c:v>53625.549130891501</c:v>
                </c:pt>
                <c:pt idx="5">
                  <c:v>49432.390062288847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B1-E448-B068-F3C2AC2062B9}"/>
            </c:ext>
          </c:extLst>
        </c:ser>
        <c:ser>
          <c:idx val="1"/>
          <c:order val="6"/>
          <c:tx>
            <c:strRef>
              <c:f>'Delivery Van'!$A$14</c:f>
              <c:strCache>
                <c:ptCount val="1"/>
                <c:pt idx="0">
                  <c:v>Diesel</c:v>
                </c:pt>
              </c:strCache>
            </c:strRef>
          </c:tx>
          <c:spPr>
            <a:ln w="28575"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'Delivery Van'!$AD$14:$AD$19</c:f>
              <c:numCache>
                <c:formatCode>\$#,##0</c:formatCode>
                <c:ptCount val="6"/>
                <c:pt idx="0">
                  <c:v>43665</c:v>
                </c:pt>
                <c:pt idx="1">
                  <c:v>46885</c:v>
                </c:pt>
                <c:pt idx="2">
                  <c:v>48563.4</c:v>
                </c:pt>
                <c:pt idx="3">
                  <c:v>48485</c:v>
                </c:pt>
                <c:pt idx="4">
                  <c:v>48485</c:v>
                </c:pt>
                <c:pt idx="5">
                  <c:v>48485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AB1-E448-B068-F3C2AC2062B9}"/>
            </c:ext>
          </c:extLst>
        </c:ser>
        <c:ser>
          <c:idx val="0"/>
          <c:order val="7"/>
          <c:tx>
            <c:strRef>
              <c:f>'Delivery Van'!$A$2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chemeClr val="tx1"/>
              </a:solidFill>
              <a:prstDash val="sys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Van'!$AD$2:$AD$7</c:f>
              <c:numCache>
                <c:formatCode>\$#,##0</c:formatCode>
                <c:ptCount val="6"/>
                <c:pt idx="0">
                  <c:v>36250</c:v>
                </c:pt>
                <c:pt idx="1">
                  <c:v>36300.400000000001</c:v>
                </c:pt>
                <c:pt idx="2">
                  <c:v>36350.800000000003</c:v>
                </c:pt>
                <c:pt idx="3">
                  <c:v>36401.199999999997</c:v>
                </c:pt>
                <c:pt idx="4">
                  <c:v>36451.599999999999</c:v>
                </c:pt>
                <c:pt idx="5">
                  <c:v>36525.856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B1-E448-B068-F3C2AC206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Delivery</a:t>
            </a:r>
            <a:r>
              <a:rPr lang="en-US" sz="1300" b="0" strike="noStrike" spc="-1" baseline="0">
                <a:latin typeface="Arial"/>
              </a:rPr>
              <a:t> Van</a:t>
            </a:r>
            <a:r>
              <a:rPr lang="en-US" sz="1300" b="0" strike="noStrike" spc="-1">
                <a:latin typeface="Arial"/>
              </a:rPr>
              <a:t> Consumption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'Delivery Van'!$A$2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800">
              <a:solidFill>
                <a:schemeClr val="tx1"/>
              </a:solidFill>
              <a:prstDash val="sys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Van'!$Z$2:$Z$7</c:f>
              <c:numCache>
                <c:formatCode>0.000</c:formatCode>
                <c:ptCount val="6"/>
                <c:pt idx="0">
                  <c:v>1.4712289957014457</c:v>
                </c:pt>
                <c:pt idx="1">
                  <c:v>1.3077591072901742</c:v>
                </c:pt>
                <c:pt idx="2">
                  <c:v>1.1769831965611566</c:v>
                </c:pt>
                <c:pt idx="3">
                  <c:v>1.0699847241465061</c:v>
                </c:pt>
                <c:pt idx="4">
                  <c:v>1.0234636491836147</c:v>
                </c:pt>
                <c:pt idx="5">
                  <c:v>0.9808193304676307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64-B047-BEFE-41C0EDADA2B3}"/>
            </c:ext>
          </c:extLst>
        </c:ser>
        <c:ser>
          <c:idx val="1"/>
          <c:order val="1"/>
          <c:tx>
            <c:v>Diesel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val>
            <c:numRef>
              <c:f>'Delivery Van'!$Z$14:$Z$19</c:f>
              <c:numCache>
                <c:formatCode>0.00</c:formatCode>
                <c:ptCount val="6"/>
                <c:pt idx="0">
                  <c:v>1.3756889898397813</c:v>
                </c:pt>
                <c:pt idx="1">
                  <c:v>1.222834657635361</c:v>
                </c:pt>
                <c:pt idx="2">
                  <c:v>1.1005511918718249</c:v>
                </c:pt>
                <c:pt idx="3">
                  <c:v>1.0005010835198407</c:v>
                </c:pt>
                <c:pt idx="4">
                  <c:v>0.95700103641028245</c:v>
                </c:pt>
                <c:pt idx="5">
                  <c:v>0.91712599322652077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764-B047-BEFE-41C0EDADA2B3}"/>
            </c:ext>
          </c:extLst>
        </c:ser>
        <c:ser>
          <c:idx val="2"/>
          <c:order val="2"/>
          <c:tx>
            <c:v>BEV *excludes charging losses</c:v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Van'!$Z$20:$Z$25</c:f>
              <c:numCache>
                <c:formatCode>0.000</c:formatCode>
                <c:ptCount val="6"/>
                <c:pt idx="0">
                  <c:v>0.32</c:v>
                </c:pt>
                <c:pt idx="1">
                  <c:v>0.26807929816666498</c:v>
                </c:pt>
                <c:pt idx="2">
                  <c:v>0.24839907732118099</c:v>
                </c:pt>
                <c:pt idx="3">
                  <c:v>0.23756362294231401</c:v>
                </c:pt>
                <c:pt idx="4">
                  <c:v>0.23016361963039</c:v>
                </c:pt>
                <c:pt idx="5">
                  <c:v>0.22458284407978699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64-B047-BEFE-41C0EDADA2B3}"/>
            </c:ext>
          </c:extLst>
        </c:ser>
        <c:ser>
          <c:idx val="5"/>
          <c:order val="3"/>
          <c:tx>
            <c:strRef>
              <c:f>'Delivery Van'!$A$32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Van'!$Z$32:$Z$37</c:f>
              <c:numCache>
                <c:formatCode>0.0000</c:formatCode>
                <c:ptCount val="6"/>
                <c:pt idx="0">
                  <c:v>0.58540724892536145</c:v>
                </c:pt>
                <c:pt idx="1">
                  <c:v>0.50923369957587572</c:v>
                </c:pt>
                <c:pt idx="2">
                  <c:v>0.46315717171869231</c:v>
                </c:pt>
                <c:pt idx="3">
                  <c:v>0.42903944463740007</c:v>
                </c:pt>
                <c:pt idx="4">
                  <c:v>0.41237717364456883</c:v>
                </c:pt>
                <c:pt idx="5">
                  <c:v>0.39792116659116283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64-B047-BEFE-41C0EDADA2B3}"/>
            </c:ext>
          </c:extLst>
        </c:ser>
        <c:ser>
          <c:idx val="6"/>
          <c:order val="4"/>
          <c:tx>
            <c:strRef>
              <c:f>'Delivery Van'!$A$38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Van'!$Z$38:$Z$43</c:f>
              <c:numCache>
                <c:formatCode>0.000</c:formatCode>
                <c:ptCount val="6"/>
                <c:pt idx="0">
                  <c:v>1.1493976528917547</c:v>
                </c:pt>
                <c:pt idx="1">
                  <c:v>1.0216868025704484</c:v>
                </c:pt>
                <c:pt idx="2">
                  <c:v>0.9195181223134038</c:v>
                </c:pt>
                <c:pt idx="3">
                  <c:v>0.83592556573945798</c:v>
                </c:pt>
                <c:pt idx="4">
                  <c:v>0.79958097592469868</c:v>
                </c:pt>
                <c:pt idx="5">
                  <c:v>0.76626510192783637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64-B047-BEFE-41C0EDADA2B3}"/>
            </c:ext>
          </c:extLst>
        </c:ser>
        <c:ser>
          <c:idx val="7"/>
          <c:order val="5"/>
          <c:tx>
            <c:v>FCEV</c:v>
          </c:tx>
          <c:spPr>
            <a:ln w="28800">
              <a:solidFill>
                <a:schemeClr val="accent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Van'!$Z$44:$Z$49</c:f>
              <c:numCache>
                <c:formatCode>0.000</c:formatCode>
                <c:ptCount val="6"/>
                <c:pt idx="0">
                  <c:v>0.79311536156412088</c:v>
                </c:pt>
                <c:pt idx="1">
                  <c:v>0.70892993212435462</c:v>
                </c:pt>
                <c:pt idx="2">
                  <c:v>0.64090130227403819</c:v>
                </c:pt>
                <c:pt idx="3">
                  <c:v>0.59242977521129569</c:v>
                </c:pt>
                <c:pt idx="4">
                  <c:v>0.5708432651833536</c:v>
                </c:pt>
                <c:pt idx="5">
                  <c:v>0.55077455664175123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64-B047-BEFE-41C0EDADA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27681631"/>
        <c:axId val="29901985"/>
      </c:lineChart>
      <c:catAx>
        <c:axId val="276816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9901985"/>
        <c:crosses val="autoZero"/>
        <c:auto val="1"/>
        <c:lblAlgn val="ctr"/>
        <c:lblOffset val="100"/>
        <c:noMultiLvlLbl val="1"/>
      </c:catAx>
      <c:valAx>
        <c:axId val="29901985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DC kWh/mile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7681631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Delivery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Van</a:t>
            </a: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 Far Term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'Delivery Van'!$A$20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Van'!$AD$22:$AD$25</c:f>
              <c:numCache>
                <c:formatCode>\$#,##0</c:formatCode>
                <c:ptCount val="4"/>
                <c:pt idx="0">
                  <c:v>34765.506934792989</c:v>
                </c:pt>
                <c:pt idx="1">
                  <c:v>34125.685074983019</c:v>
                </c:pt>
                <c:pt idx="2">
                  <c:v>33675.609083053634</c:v>
                </c:pt>
                <c:pt idx="3">
                  <c:v>33312.805525797725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57-3441-B74A-B8AE367354CB}"/>
            </c:ext>
          </c:extLst>
        </c:ser>
        <c:ser>
          <c:idx val="4"/>
          <c:order val="1"/>
          <c:tx>
            <c:strRef>
              <c:f>'Delivery Van'!$A$26</c:f>
              <c:strCache>
                <c:ptCount val="1"/>
                <c:pt idx="0">
                  <c:v>BEV 300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Van'!$AD$28:$AD$31</c:f>
              <c:numCache>
                <c:formatCode>\$#,##0</c:formatCode>
                <c:ptCount val="4"/>
                <c:pt idx="0">
                  <c:v>37852.113869585985</c:v>
                </c:pt>
                <c:pt idx="1">
                  <c:v>36660.370149966038</c:v>
                </c:pt>
                <c:pt idx="2">
                  <c:v>35784.368166107262</c:v>
                </c:pt>
                <c:pt idx="3">
                  <c:v>35079.711051595448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57-3441-B74A-B8AE367354CB}"/>
            </c:ext>
          </c:extLst>
        </c:ser>
        <c:ser>
          <c:idx val="5"/>
          <c:order val="2"/>
          <c:tx>
            <c:strRef>
              <c:f>'Delivery Van'!$A$32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Van'!$AD$34:$AD$37</c:f>
              <c:numCache>
                <c:formatCode>\$#,##0</c:formatCode>
                <c:ptCount val="4"/>
                <c:pt idx="0">
                  <c:v>34000.728978264327</c:v>
                </c:pt>
                <c:pt idx="1">
                  <c:v>33761.615024994338</c:v>
                </c:pt>
                <c:pt idx="2">
                  <c:v>33613.129694351213</c:v>
                </c:pt>
                <c:pt idx="3">
                  <c:v>33504.218108599242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57-3441-B74A-B8AE367354CB}"/>
            </c:ext>
          </c:extLst>
        </c:ser>
        <c:ser>
          <c:idx val="6"/>
          <c:order val="3"/>
          <c:tx>
            <c:strRef>
              <c:f>'Delivery Van'!$A$38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Van'!$AD$40:$AD$43</c:f>
              <c:numCache>
                <c:formatCode>\$#,##0</c:formatCode>
                <c:ptCount val="4"/>
                <c:pt idx="0">
                  <c:v>34969.616000000002</c:v>
                </c:pt>
                <c:pt idx="1">
                  <c:v>34926.006999999998</c:v>
                </c:pt>
                <c:pt idx="2">
                  <c:v>34917.061999999998</c:v>
                </c:pt>
                <c:pt idx="3">
                  <c:v>34938.211000000003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57-3441-B74A-B8AE367354CB}"/>
            </c:ext>
          </c:extLst>
        </c:ser>
        <c:ser>
          <c:idx val="7"/>
          <c:order val="4"/>
          <c:tx>
            <c:strRef>
              <c:f>'Delivery Van'!$A$44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Van'!$AD$46:$AD$49</c:f>
              <c:numCache>
                <c:formatCode>\$#,##0</c:formatCode>
                <c:ptCount val="4"/>
                <c:pt idx="0">
                  <c:v>65277.62424815612</c:v>
                </c:pt>
                <c:pt idx="1">
                  <c:v>58574.829773532496</c:v>
                </c:pt>
                <c:pt idx="2">
                  <c:v>52811.249565445753</c:v>
                </c:pt>
                <c:pt idx="3">
                  <c:v>48672.582531144428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57-3441-B74A-B8AE367354CB}"/>
            </c:ext>
          </c:extLst>
        </c:ser>
        <c:ser>
          <c:idx val="8"/>
          <c:order val="5"/>
          <c:tx>
            <c:strRef>
              <c:f>'Delivery Van'!$A$50</c:f>
              <c:strCache>
                <c:ptCount val="1"/>
                <c:pt idx="0">
                  <c:v>FCEV 300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Van'!$AD$52:$AD$55</c:f>
              <c:numCache>
                <c:formatCode>\$#,##0</c:formatCode>
                <c:ptCount val="4"/>
                <c:pt idx="0">
                  <c:v>66292.048496312244</c:v>
                </c:pt>
                <c:pt idx="1">
                  <c:v>59457.184547064986</c:v>
                </c:pt>
                <c:pt idx="2">
                  <c:v>53625.549130891501</c:v>
                </c:pt>
                <c:pt idx="3">
                  <c:v>49432.390062288847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57-3441-B74A-B8AE367354CB}"/>
            </c:ext>
          </c:extLst>
        </c:ser>
        <c:ser>
          <c:idx val="1"/>
          <c:order val="6"/>
          <c:tx>
            <c:strRef>
              <c:f>'Delivery Van'!$A$14</c:f>
              <c:strCache>
                <c:ptCount val="1"/>
                <c:pt idx="0">
                  <c:v>Diesel</c:v>
                </c:pt>
              </c:strCache>
            </c:strRef>
          </c:tx>
          <c:spPr>
            <a:ln w="28575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Van'!$AD$16:$AD$19</c:f>
              <c:numCache>
                <c:formatCode>\$#,##0</c:formatCode>
                <c:ptCount val="4"/>
                <c:pt idx="0">
                  <c:v>48563.4</c:v>
                </c:pt>
                <c:pt idx="1">
                  <c:v>48485</c:v>
                </c:pt>
                <c:pt idx="2">
                  <c:v>48485</c:v>
                </c:pt>
                <c:pt idx="3">
                  <c:v>48485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57-3441-B74A-B8AE367354CB}"/>
            </c:ext>
          </c:extLst>
        </c:ser>
        <c:ser>
          <c:idx val="0"/>
          <c:order val="7"/>
          <c:tx>
            <c:strRef>
              <c:f>'Delivery Van'!$A$2</c:f>
              <c:strCache>
                <c:ptCount val="1"/>
                <c:pt idx="0">
                  <c:v>Gasoline</c:v>
                </c:pt>
              </c:strCache>
            </c:strRef>
          </c:tx>
          <c:spPr>
            <a:ln w="28440">
              <a:solidFill>
                <a:schemeClr val="tx1"/>
              </a:solidFill>
              <a:prstDash val="sys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'Delivery Van'!$AD$4:$AD$7</c:f>
              <c:numCache>
                <c:formatCode>\$#,##0</c:formatCode>
                <c:ptCount val="4"/>
                <c:pt idx="0">
                  <c:v>36350.800000000003</c:v>
                </c:pt>
                <c:pt idx="1">
                  <c:v>36401.199999999997</c:v>
                </c:pt>
                <c:pt idx="2">
                  <c:v>36451.599999999999</c:v>
                </c:pt>
                <c:pt idx="3">
                  <c:v>36525.856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57-3441-B74A-B8AE36735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  <c:max val="50000"/>
          <c:min val="300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  <c:majorUnit val="5000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150 Delivery Van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Van'!$C$20:$C$25</c:f>
              <c:numCache>
                <c:formatCode>\$#,##0</c:formatCode>
                <c:ptCount val="6"/>
                <c:pt idx="0">
                  <c:v>29424</c:v>
                </c:pt>
                <c:pt idx="1">
                  <c:v>29424</c:v>
                </c:pt>
                <c:pt idx="2">
                  <c:v>29424</c:v>
                </c:pt>
                <c:pt idx="3">
                  <c:v>29424</c:v>
                </c:pt>
                <c:pt idx="4">
                  <c:v>29424</c:v>
                </c:pt>
                <c:pt idx="5">
                  <c:v>29424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2E-4A42-9C84-DF2BF4B0A608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Van'!$N$20:$N$25</c:f>
              <c:numCache>
                <c:formatCode>\$#,##0</c:formatCode>
                <c:ptCount val="6"/>
                <c:pt idx="0">
                  <c:v>6118.08</c:v>
                </c:pt>
                <c:pt idx="1">
                  <c:v>3878.839365173475</c:v>
                </c:pt>
                <c:pt idx="2">
                  <c:v>3086.6069347929947</c:v>
                </c:pt>
                <c:pt idx="3">
                  <c:v>2534.6850749830191</c:v>
                </c:pt>
                <c:pt idx="4">
                  <c:v>2108.7590830536328</c:v>
                </c:pt>
                <c:pt idx="5">
                  <c:v>1766.9055257977243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2E-4A42-9C84-DF2BF4B0A608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Van'!$U$20:$U$25</c:f>
              <c:numCache>
                <c:formatCode>\$#,##0</c:formatCode>
                <c:ptCount val="6"/>
                <c:pt idx="0">
                  <c:v>1323.7</c:v>
                </c:pt>
                <c:pt idx="1">
                  <c:v>1174.8499999999999</c:v>
                </c:pt>
                <c:pt idx="2">
                  <c:v>1022.6999999999999</c:v>
                </c:pt>
                <c:pt idx="3">
                  <c:v>983</c:v>
                </c:pt>
                <c:pt idx="4">
                  <c:v>962.85000000000014</c:v>
                </c:pt>
                <c:pt idx="5">
                  <c:v>943.40000000000009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2E-4A42-9C84-DF2BF4B0A608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Van'!$X$20:$X$25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2E-4A42-9C84-DF2BF4B0A608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Van'!$K$20:$K$25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2E-4A42-9C84-DF2BF4B0A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300 Delivery Van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Van'!$C$26:$C$31</c:f>
              <c:numCache>
                <c:formatCode>\$#,##0</c:formatCode>
                <c:ptCount val="6"/>
                <c:pt idx="0">
                  <c:v>29424</c:v>
                </c:pt>
                <c:pt idx="1">
                  <c:v>29424</c:v>
                </c:pt>
                <c:pt idx="2">
                  <c:v>29424</c:v>
                </c:pt>
                <c:pt idx="3">
                  <c:v>29424</c:v>
                </c:pt>
                <c:pt idx="4">
                  <c:v>29424</c:v>
                </c:pt>
                <c:pt idx="5">
                  <c:v>29424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99-4D46-B42A-8326EF0D1172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Van'!$N$26:$N$31</c:f>
              <c:numCache>
                <c:formatCode>\$#,##0</c:formatCode>
                <c:ptCount val="6"/>
                <c:pt idx="0">
                  <c:v>12236.16</c:v>
                </c:pt>
                <c:pt idx="1">
                  <c:v>7757.67873034695</c:v>
                </c:pt>
                <c:pt idx="2">
                  <c:v>6173.2138695859894</c:v>
                </c:pt>
                <c:pt idx="3">
                  <c:v>5069.3701499660383</c:v>
                </c:pt>
                <c:pt idx="4">
                  <c:v>4217.5181661072656</c:v>
                </c:pt>
                <c:pt idx="5">
                  <c:v>3533.8110515954486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99-4D46-B42A-8326EF0D1172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Van'!$U$26:$U$31</c:f>
              <c:numCache>
                <c:formatCode>\$#,##0</c:formatCode>
                <c:ptCount val="6"/>
                <c:pt idx="0">
                  <c:v>1323.7</c:v>
                </c:pt>
                <c:pt idx="1">
                  <c:v>1174.8499999999999</c:v>
                </c:pt>
                <c:pt idx="2">
                  <c:v>1022.6999999999999</c:v>
                </c:pt>
                <c:pt idx="3">
                  <c:v>983</c:v>
                </c:pt>
                <c:pt idx="4">
                  <c:v>962.85000000000014</c:v>
                </c:pt>
                <c:pt idx="5">
                  <c:v>943.40000000000009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99-4D46-B42A-8326EF0D1172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Van'!$X$26:$X$31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99-4D46-B42A-8326EF0D1172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Van'!$K$26:$K$31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99-4D46-B42A-8326EF0D1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150</a:t>
            </a:r>
            <a:r>
              <a:rPr lang="en-US" baseline="0"/>
              <a:t> Delivery Van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Van'!$C$44:$C$49</c:f>
              <c:numCache>
                <c:formatCode>\$#,##0</c:formatCode>
                <c:ptCount val="6"/>
                <c:pt idx="0">
                  <c:v>29424</c:v>
                </c:pt>
                <c:pt idx="1">
                  <c:v>29424</c:v>
                </c:pt>
                <c:pt idx="2">
                  <c:v>29424</c:v>
                </c:pt>
                <c:pt idx="3">
                  <c:v>29424</c:v>
                </c:pt>
                <c:pt idx="4">
                  <c:v>29424</c:v>
                </c:pt>
                <c:pt idx="5">
                  <c:v>29424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5-5840-9559-7913B50A9FFB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'Delivery Van'!$H$44:$H$49</c:f>
              <c:numCache>
                <c:formatCode>\$#,##0</c:formatCode>
                <c:ptCount val="6"/>
                <c:pt idx="0">
                  <c:v>1773.2139310540481</c:v>
                </c:pt>
                <c:pt idx="1">
                  <c:v>1245.0491264526868</c:v>
                </c:pt>
                <c:pt idx="2">
                  <c:v>1014.4242481561255</c:v>
                </c:pt>
                <c:pt idx="3">
                  <c:v>882.35477353249598</c:v>
                </c:pt>
                <c:pt idx="4">
                  <c:v>814.29956544575282</c:v>
                </c:pt>
                <c:pt idx="5">
                  <c:v>759.80753114442268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5-5840-9559-7913B50A9FFB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'Delivery Van'!$P$44:$P$49</c:f>
              <c:numCache>
                <c:formatCode>General</c:formatCode>
                <c:ptCount val="6"/>
                <c:pt idx="0">
                  <c:v>112000</c:v>
                </c:pt>
                <c:pt idx="1">
                  <c:v>56000</c:v>
                </c:pt>
                <c:pt idx="2">
                  <c:v>32000</c:v>
                </c:pt>
                <c:pt idx="3">
                  <c:v>25600</c:v>
                </c:pt>
                <c:pt idx="4">
                  <c:v>20000</c:v>
                </c:pt>
                <c:pt idx="5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E5-5840-9559-7913B50A9FFB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'Delivery Van'!$N$44:$N$49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5-5840-9559-7913B50A9FFB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'Delivery Van'!$U$44:$U$49</c:f>
              <c:numCache>
                <c:formatCode>\$#,##0</c:formatCode>
                <c:ptCount val="6"/>
                <c:pt idx="0">
                  <c:v>1323.7</c:v>
                </c:pt>
                <c:pt idx="1">
                  <c:v>1174.8499999999999</c:v>
                </c:pt>
                <c:pt idx="2">
                  <c:v>1022.6999999999999</c:v>
                </c:pt>
                <c:pt idx="3">
                  <c:v>983</c:v>
                </c:pt>
                <c:pt idx="4">
                  <c:v>962.85000000000014</c:v>
                </c:pt>
                <c:pt idx="5">
                  <c:v>943.40000000000009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E5-5840-9559-7913B50A9FFB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'Delivery Van'!$X$44:$X$49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5-5840-9559-7913B50A9FFB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'Delivery Van'!$K$44:$K$49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E5-5840-9559-7913B50A9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300</a:t>
            </a:r>
            <a:r>
              <a:rPr lang="en-US" baseline="0"/>
              <a:t> Delivery Van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Van'!$C$50:$C$55</c:f>
              <c:numCache>
                <c:formatCode>\$#,##0</c:formatCode>
                <c:ptCount val="6"/>
                <c:pt idx="0">
                  <c:v>29424</c:v>
                </c:pt>
                <c:pt idx="1">
                  <c:v>29424</c:v>
                </c:pt>
                <c:pt idx="2">
                  <c:v>29424</c:v>
                </c:pt>
                <c:pt idx="3">
                  <c:v>29424</c:v>
                </c:pt>
                <c:pt idx="4">
                  <c:v>29424</c:v>
                </c:pt>
                <c:pt idx="5">
                  <c:v>29424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A-EC40-B5F0-C37723D4C406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'Delivery Van'!$H$50:$H$55</c:f>
              <c:numCache>
                <c:formatCode>\$#,##0</c:formatCode>
                <c:ptCount val="6"/>
                <c:pt idx="0">
                  <c:v>3546.4278621080962</c:v>
                </c:pt>
                <c:pt idx="1">
                  <c:v>2490.0982529053736</c:v>
                </c:pt>
                <c:pt idx="2">
                  <c:v>2028.848496312251</c:v>
                </c:pt>
                <c:pt idx="3">
                  <c:v>1764.709547064992</c:v>
                </c:pt>
                <c:pt idx="4">
                  <c:v>1628.5991308915056</c:v>
                </c:pt>
                <c:pt idx="5">
                  <c:v>1519.6150622888454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AA-EC40-B5F0-C37723D4C406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'Delivery Van'!$P$50:$P$55</c:f>
              <c:numCache>
                <c:formatCode>General</c:formatCode>
                <c:ptCount val="6"/>
                <c:pt idx="0">
                  <c:v>112000</c:v>
                </c:pt>
                <c:pt idx="1">
                  <c:v>56000</c:v>
                </c:pt>
                <c:pt idx="2">
                  <c:v>32000</c:v>
                </c:pt>
                <c:pt idx="3">
                  <c:v>25600</c:v>
                </c:pt>
                <c:pt idx="4">
                  <c:v>20000</c:v>
                </c:pt>
                <c:pt idx="5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AA-EC40-B5F0-C37723D4C406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'Delivery Van'!$N$50:$N$55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AA-EC40-B5F0-C37723D4C406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'Delivery Van'!$U$50:$U$55</c:f>
              <c:numCache>
                <c:formatCode>\$#,##0</c:formatCode>
                <c:ptCount val="6"/>
                <c:pt idx="0">
                  <c:v>1323.7</c:v>
                </c:pt>
                <c:pt idx="1">
                  <c:v>1174.8499999999999</c:v>
                </c:pt>
                <c:pt idx="2">
                  <c:v>1022.6999999999999</c:v>
                </c:pt>
                <c:pt idx="3">
                  <c:v>983</c:v>
                </c:pt>
                <c:pt idx="4">
                  <c:v>962.85000000000014</c:v>
                </c:pt>
                <c:pt idx="5">
                  <c:v>943.40000000000009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AA-EC40-B5F0-C37723D4C406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'Delivery Van'!$X$50:$X$55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AA-EC40-B5F0-C37723D4C406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'Delivery Van'!$K$50:$K$55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AA-EC40-B5F0-C37723D4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Gasoline Delivery Van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'Delivery Van'!$C$2:$C$7</c:f>
              <c:numCache>
                <c:formatCode>\$#,##0</c:formatCode>
                <c:ptCount val="6"/>
                <c:pt idx="0">
                  <c:v>29424</c:v>
                </c:pt>
                <c:pt idx="1">
                  <c:v>29424</c:v>
                </c:pt>
                <c:pt idx="2">
                  <c:v>29424</c:v>
                </c:pt>
                <c:pt idx="3">
                  <c:v>29424</c:v>
                </c:pt>
                <c:pt idx="4">
                  <c:v>29424</c:v>
                </c:pt>
                <c:pt idx="5">
                  <c:v>29424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C-DE4C-A827-4FDD2569299D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'Delivery Van'!$E$2:$E$7</c:f>
              <c:numCache>
                <c:formatCode>\$#,##0</c:formatCode>
                <c:ptCount val="6"/>
                <c:pt idx="0">
                  <c:v>3360</c:v>
                </c:pt>
                <c:pt idx="1">
                  <c:v>3410.3999999999996</c:v>
                </c:pt>
                <c:pt idx="2">
                  <c:v>3460.7999999999997</c:v>
                </c:pt>
                <c:pt idx="3">
                  <c:v>3511.2</c:v>
                </c:pt>
                <c:pt idx="4">
                  <c:v>3561.6000000000004</c:v>
                </c:pt>
                <c:pt idx="5">
                  <c:v>3635.8559999999998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6C-DE4C-A827-4FDD2569299D}"/>
            </c:ext>
          </c:extLst>
        </c:ser>
        <c:ser>
          <c:idx val="2"/>
          <c:order val="2"/>
          <c:tx>
            <c:v>Fuel System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'Delivery Van'!$H$2:$H$7</c:f>
              <c:numCache>
                <c:formatCode>_([$$-409]* #,##0_);_([$$-409]* \(#,##0\);_([$$-409]* \-??_);_(@_)</c:formatCode>
                <c:ptCount val="6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6C-DE4C-A827-4FDD2569299D}"/>
            </c:ext>
          </c:extLst>
        </c:ser>
        <c:ser>
          <c:idx val="3"/>
          <c:order val="3"/>
          <c:tx>
            <c:v>Transmission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'Delivery Van'!$R$2:$R$7</c:f>
              <c:numCache>
                <c:formatCode>\$#,##0</c:formatCode>
                <c:ptCount val="6"/>
                <c:pt idx="0">
                  <c:v>2466</c:v>
                </c:pt>
                <c:pt idx="1">
                  <c:v>2466</c:v>
                </c:pt>
                <c:pt idx="2">
                  <c:v>2466</c:v>
                </c:pt>
                <c:pt idx="3">
                  <c:v>2466</c:v>
                </c:pt>
                <c:pt idx="4">
                  <c:v>2466</c:v>
                </c:pt>
                <c:pt idx="5">
                  <c:v>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6C-DE4C-A827-4FDD2569299D}"/>
            </c:ext>
          </c:extLst>
        </c:ser>
        <c:ser>
          <c:idx val="4"/>
          <c:order val="4"/>
          <c:tx>
            <c:v>Exhaust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'Delivery Van'!$S$2:$S$7</c:f>
              <c:numCache>
                <c:formatCode>General</c:formatCode>
                <c:ptCount val="6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6C-DE4C-A827-4FDD2569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86877408"/>
        <c:axId val="2096227024"/>
      </c:barChart>
      <c:catAx>
        <c:axId val="208687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227024"/>
        <c:crosses val="autoZero"/>
        <c:auto val="1"/>
        <c:lblAlgn val="ctr"/>
        <c:lblOffset val="100"/>
        <c:noMultiLvlLbl val="0"/>
      </c:catAx>
      <c:valAx>
        <c:axId val="20962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7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Box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Truck</a:t>
            </a: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'Box Truck'!$A$20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Truck'!$AD$20:$AD$25</c:f>
              <c:numCache>
                <c:formatCode>\$#,##0</c:formatCode>
                <c:ptCount val="6"/>
                <c:pt idx="0">
                  <c:v>51731.806666666671</c:v>
                </c:pt>
                <c:pt idx="1">
                  <c:v>42055.996667037332</c:v>
                </c:pt>
                <c:pt idx="2">
                  <c:v>38520.881472414112</c:v>
                </c:pt>
                <c:pt idx="3">
                  <c:v>36255.989149412308</c:v>
                </c:pt>
                <c:pt idx="4">
                  <c:v>34552.855556190341</c:v>
                </c:pt>
                <c:pt idx="5">
                  <c:v>33183.957174495212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A4-6541-B85F-3025304DD4AB}"/>
            </c:ext>
          </c:extLst>
        </c:ser>
        <c:ser>
          <c:idx val="4"/>
          <c:order val="1"/>
          <c:tx>
            <c:strRef>
              <c:f>'Box Truck'!$A$26</c:f>
              <c:strCache>
                <c:ptCount val="1"/>
                <c:pt idx="0">
                  <c:v>BEV 300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Truck'!$AD$26:$AD$31</c:f>
              <c:numCache>
                <c:formatCode>\$#,##0</c:formatCode>
                <c:ptCount val="6"/>
                <c:pt idx="0">
                  <c:v>75821.746666666659</c:v>
                </c:pt>
                <c:pt idx="1">
                  <c:v>57328.926667407984</c:v>
                </c:pt>
                <c:pt idx="2">
                  <c:v>50674.396278161556</c:v>
                </c:pt>
                <c:pt idx="3">
                  <c:v>46236.311632157944</c:v>
                </c:pt>
                <c:pt idx="4">
                  <c:v>42856.094445714014</c:v>
                </c:pt>
                <c:pt idx="5">
                  <c:v>40141.147682323761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A4-6541-B85F-3025304DD4AB}"/>
            </c:ext>
          </c:extLst>
        </c:ser>
        <c:ser>
          <c:idx val="5"/>
          <c:order val="2"/>
          <c:tx>
            <c:strRef>
              <c:f>'Box Truck'!$A$32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Truck'!$AD$32:$AD$37</c:f>
              <c:numCache>
                <c:formatCode>\$#,##0</c:formatCode>
                <c:ptCount val="6"/>
                <c:pt idx="0">
                  <c:v>41748.926666666666</c:v>
                </c:pt>
                <c:pt idx="1">
                  <c:v>40569.043333456888</c:v>
                </c:pt>
                <c:pt idx="2">
                  <c:v>39955.218268582488</c:v>
                </c:pt>
                <c:pt idx="3">
                  <c:v>39154.240827581882</c:v>
                </c:pt>
                <c:pt idx="4">
                  <c:v>38569.16296317456</c:v>
                </c:pt>
                <c:pt idx="5">
                  <c:v>38097.630169276184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A4-6541-B85F-3025304DD4AB}"/>
            </c:ext>
          </c:extLst>
        </c:ser>
        <c:ser>
          <c:idx val="6"/>
          <c:order val="3"/>
          <c:tx>
            <c:strRef>
              <c:f>'Box Truck'!$A$38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Truck'!$AD$38:$AD$43</c:f>
              <c:numCache>
                <c:formatCode>\$#,##0</c:formatCode>
                <c:ptCount val="6"/>
                <c:pt idx="0">
                  <c:v>41740.700666666664</c:v>
                </c:pt>
                <c:pt idx="1">
                  <c:v>45149.610666666675</c:v>
                </c:pt>
                <c:pt idx="2">
                  <c:v>47092.282666666673</c:v>
                </c:pt>
                <c:pt idx="3">
                  <c:v>46994.473666666672</c:v>
                </c:pt>
                <c:pt idx="4">
                  <c:v>46933.22866666667</c:v>
                </c:pt>
                <c:pt idx="5">
                  <c:v>46878.221666666672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A4-6541-B85F-3025304DD4AB}"/>
            </c:ext>
          </c:extLst>
        </c:ser>
        <c:ser>
          <c:idx val="7"/>
          <c:order val="4"/>
          <c:tx>
            <c:strRef>
              <c:f>'Box Truck'!$A$44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Truck'!$AD$44:$AD$49</c:f>
              <c:numCache>
                <c:formatCode>\$#,##0</c:formatCode>
                <c:ptCount val="6"/>
                <c:pt idx="0">
                  <c:v>147455.24474297208</c:v>
                </c:pt>
                <c:pt idx="1">
                  <c:v>88293.726290022372</c:v>
                </c:pt>
                <c:pt idx="2">
                  <c:v>62897.751693508035</c:v>
                </c:pt>
                <c:pt idx="3">
                  <c:v>55743.960045480999</c:v>
                </c:pt>
                <c:pt idx="4">
                  <c:v>49760.663873754456</c:v>
                </c:pt>
                <c:pt idx="5">
                  <c:v>45446.061455992116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A4-6541-B85F-3025304DD4AB}"/>
            </c:ext>
          </c:extLst>
        </c:ser>
        <c:ser>
          <c:idx val="8"/>
          <c:order val="5"/>
          <c:tx>
            <c:strRef>
              <c:f>'Box Truck'!$A$50</c:f>
              <c:strCache>
                <c:ptCount val="1"/>
                <c:pt idx="0">
                  <c:v>FCEV 300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Truck'!$AD$50:$AD$55</c:f>
              <c:numCache>
                <c:formatCode>\$#,##0</c:formatCode>
                <c:ptCount val="6"/>
                <c:pt idx="0">
                  <c:v>154444.97281927743</c:v>
                </c:pt>
                <c:pt idx="1">
                  <c:v>93165.585913378076</c:v>
                </c:pt>
                <c:pt idx="2">
                  <c:v>66843.836720349398</c:v>
                </c:pt>
                <c:pt idx="3">
                  <c:v>59110.778424295328</c:v>
                </c:pt>
                <c:pt idx="4">
                  <c:v>52841.611080842253</c:v>
                </c:pt>
                <c:pt idx="5">
                  <c:v>48298.481245317569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A4-6541-B85F-3025304DD4AB}"/>
            </c:ext>
          </c:extLst>
        </c:ser>
        <c:ser>
          <c:idx val="1"/>
          <c:order val="6"/>
          <c:tx>
            <c:strRef>
              <c:f>'Box Truck'!$A$14</c:f>
              <c:strCache>
                <c:ptCount val="1"/>
                <c:pt idx="0">
                  <c:v>Diesel</c:v>
                </c:pt>
              </c:strCache>
            </c:strRef>
          </c:tx>
          <c:spPr>
            <a:ln w="28575"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'Box Truck'!$AD$14:$AD$19</c:f>
              <c:numCache>
                <c:formatCode>\$#,##0</c:formatCode>
                <c:ptCount val="6"/>
                <c:pt idx="0">
                  <c:v>41666.666666666672</c:v>
                </c:pt>
                <c:pt idx="1">
                  <c:v>45486.666666666672</c:v>
                </c:pt>
                <c:pt idx="2">
                  <c:v>47686.666666666672</c:v>
                </c:pt>
                <c:pt idx="3">
                  <c:v>47686.666666666672</c:v>
                </c:pt>
                <c:pt idx="4">
                  <c:v>47686.666666666672</c:v>
                </c:pt>
                <c:pt idx="5">
                  <c:v>47686.666666666672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A4-6541-B85F-3025304DD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300" b="0" strike="noStrike" spc="-1">
                <a:latin typeface="Arial"/>
              </a:defRPr>
            </a:pPr>
            <a:r>
              <a:rPr lang="en-US" sz="1300" b="0" strike="noStrike" spc="-1">
                <a:latin typeface="Arial"/>
              </a:rPr>
              <a:t>Box</a:t>
            </a:r>
            <a:r>
              <a:rPr lang="en-US" sz="1300" b="0" strike="noStrike" spc="-1" baseline="0">
                <a:latin typeface="Arial"/>
              </a:rPr>
              <a:t> Truck Energy</a:t>
            </a:r>
            <a:r>
              <a:rPr lang="en-US" sz="1300" b="0" strike="noStrike" spc="-1">
                <a:latin typeface="Arial"/>
              </a:rPr>
              <a:t> Consumption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Diesel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val>
            <c:numRef>
              <c:f>'Box Truck'!$Z$14:$Z$19</c:f>
              <c:numCache>
                <c:formatCode>0.00</c:formatCode>
                <c:ptCount val="6"/>
                <c:pt idx="0">
                  <c:v>4.4737853328122972</c:v>
                </c:pt>
                <c:pt idx="1">
                  <c:v>4.0670775752839061</c:v>
                </c:pt>
                <c:pt idx="2">
                  <c:v>3.7281544440102472</c:v>
                </c:pt>
                <c:pt idx="3">
                  <c:v>3.4413733329325358</c:v>
                </c:pt>
                <c:pt idx="4">
                  <c:v>3.3139150613424424</c:v>
                </c:pt>
                <c:pt idx="5">
                  <c:v>3.1955609520087833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80-D540-B927-391C69BEB130}"/>
            </c:ext>
          </c:extLst>
        </c:ser>
        <c:ser>
          <c:idx val="2"/>
          <c:order val="1"/>
          <c:tx>
            <c:v>BEV *excludes charging losses</c:v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Truck'!$Z$20:$Z$25</c:f>
              <c:numCache>
                <c:formatCode>General</c:formatCode>
                <c:ptCount val="6"/>
                <c:pt idx="0">
                  <c:v>1.26</c:v>
                </c:pt>
                <c:pt idx="1">
                  <c:v>1.05556223653125</c:v>
                </c:pt>
                <c:pt idx="2">
                  <c:v>0.97807136695215202</c:v>
                </c:pt>
                <c:pt idx="3">
                  <c:v>0.93540676533536105</c:v>
                </c:pt>
                <c:pt idx="4">
                  <c:v>0.90626925229466004</c:v>
                </c:pt>
                <c:pt idx="5">
                  <c:v>0.88429494856416202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80-D540-B927-391C69BEB130}"/>
            </c:ext>
          </c:extLst>
        </c:ser>
        <c:ser>
          <c:idx val="5"/>
          <c:order val="2"/>
          <c:tx>
            <c:strRef>
              <c:f>'Box Truck'!$A$32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Truck'!$Z$32:$Z$37</c:f>
              <c:numCache>
                <c:formatCode>0.0000</c:formatCode>
                <c:ptCount val="6"/>
                <c:pt idx="0">
                  <c:v>1.9484945591291889</c:v>
                </c:pt>
                <c:pt idx="1">
                  <c:v>1.7102319200496037</c:v>
                </c:pt>
                <c:pt idx="2">
                  <c:v>1.5748339954684543</c:v>
                </c:pt>
                <c:pt idx="3">
                  <c:v>1.4758416459120371</c:v>
                </c:pt>
                <c:pt idx="4">
                  <c:v>1.4249257279523611</c:v>
                </c:pt>
                <c:pt idx="5">
                  <c:v>1.3811023929730508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80-D540-B927-391C69BEB130}"/>
            </c:ext>
          </c:extLst>
        </c:ser>
        <c:ser>
          <c:idx val="6"/>
          <c:order val="3"/>
          <c:tx>
            <c:strRef>
              <c:f>'Box Truck'!$A$38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Truck'!$Z$38:$Z$43</c:f>
              <c:numCache>
                <c:formatCode>0.000</c:formatCode>
                <c:ptCount val="6"/>
                <c:pt idx="0">
                  <c:v>3.4115454972787154</c:v>
                </c:pt>
                <c:pt idx="1">
                  <c:v>3.1014049975261049</c:v>
                </c:pt>
                <c:pt idx="2">
                  <c:v>2.8429545810655958</c:v>
                </c:pt>
                <c:pt idx="3">
                  <c:v>2.6242657671374734</c:v>
                </c:pt>
                <c:pt idx="4">
                  <c:v>2.5270707387249751</c:v>
                </c:pt>
                <c:pt idx="5">
                  <c:v>2.4368182123419397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80-D540-B927-391C69BEB130}"/>
            </c:ext>
          </c:extLst>
        </c:ser>
        <c:ser>
          <c:idx val="7"/>
          <c:order val="4"/>
          <c:tx>
            <c:v>FCEV</c:v>
          </c:tx>
          <c:spPr>
            <a:ln w="28800">
              <a:solidFill>
                <a:schemeClr val="accent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Truck'!$Z$44:$Z$49</c:f>
              <c:numCache>
                <c:formatCode>0.000</c:formatCode>
                <c:ptCount val="6"/>
                <c:pt idx="0">
                  <c:v>3.126334963530609</c:v>
                </c:pt>
                <c:pt idx="1">
                  <c:v>2.7740327981638018</c:v>
                </c:pt>
                <c:pt idx="2">
                  <c:v>2.4930900825602884</c:v>
                </c:pt>
                <c:pt idx="3">
                  <c:v>2.2605458883084659</c:v>
                </c:pt>
                <c:pt idx="4">
                  <c:v>2.159816900539282</c:v>
                </c:pt>
                <c:pt idx="5">
                  <c:v>2.0676818541869144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80-D540-B927-391C69BEB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27681631"/>
        <c:axId val="29901985"/>
      </c:lineChart>
      <c:catAx>
        <c:axId val="276816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9901985"/>
        <c:crosses val="autoZero"/>
        <c:auto val="1"/>
        <c:lblAlgn val="ctr"/>
        <c:lblOffset val="100"/>
        <c:noMultiLvlLbl val="1"/>
      </c:catAx>
      <c:valAx>
        <c:axId val="29901985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DC kWh/mile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27681631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Box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Truck</a:t>
            </a:r>
            <a:r>
              <a:rPr lang="en-US" sz="1400" b="0" strike="noStrike" spc="-1">
                <a:solidFill>
                  <a:srgbClr val="595959"/>
                </a:solidFill>
                <a:latin typeface="Calibri"/>
              </a:rPr>
              <a:t> Manufacturing</a:t>
            </a:r>
            <a:r>
              <a:rPr lang="en-US" sz="1400" b="0" strike="noStrike" spc="-1" baseline="0">
                <a:solidFill>
                  <a:srgbClr val="595959"/>
                </a:solidFill>
                <a:latin typeface="Calibri"/>
              </a:rPr>
              <a:t> Costs Far Term</a:t>
            </a:r>
            <a:endParaRPr lang="en-US" sz="1400" b="0" strike="noStrike" spc="-1">
              <a:solidFill>
                <a:srgbClr val="595959"/>
              </a:solidFill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'Box Truck'!$A$20</c:f>
              <c:strCache>
                <c:ptCount val="1"/>
                <c:pt idx="0">
                  <c:v>BEV 150</c:v>
                </c:pt>
              </c:strCache>
            </c:strRef>
          </c:tx>
          <c:spPr>
            <a:ln w="28800">
              <a:solidFill>
                <a:schemeClr val="accent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Truck'!$AD$22:$AD$25</c:f>
              <c:numCache>
                <c:formatCode>\$#,##0</c:formatCode>
                <c:ptCount val="4"/>
                <c:pt idx="0">
                  <c:v>38520.881472414112</c:v>
                </c:pt>
                <c:pt idx="1">
                  <c:v>36255.989149412308</c:v>
                </c:pt>
                <c:pt idx="2">
                  <c:v>34552.855556190341</c:v>
                </c:pt>
                <c:pt idx="3">
                  <c:v>33183.957174495212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DD-EF4F-BDEA-A7011C2F699A}"/>
            </c:ext>
          </c:extLst>
        </c:ser>
        <c:ser>
          <c:idx val="4"/>
          <c:order val="1"/>
          <c:tx>
            <c:strRef>
              <c:f>'Box Truck'!$A$26</c:f>
              <c:strCache>
                <c:ptCount val="1"/>
                <c:pt idx="0">
                  <c:v>BEV 300</c:v>
                </c:pt>
              </c:strCache>
            </c:strRef>
          </c:tx>
          <c:spPr>
            <a:ln w="28800">
              <a:solidFill>
                <a:schemeClr val="accent6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Truck'!$AD$28:$AD$31</c:f>
              <c:numCache>
                <c:formatCode>\$#,##0</c:formatCode>
                <c:ptCount val="4"/>
                <c:pt idx="0">
                  <c:v>50674.396278161556</c:v>
                </c:pt>
                <c:pt idx="1">
                  <c:v>46236.311632157944</c:v>
                </c:pt>
                <c:pt idx="2">
                  <c:v>42856.094445714014</c:v>
                </c:pt>
                <c:pt idx="3">
                  <c:v>40141.147682323761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D-EF4F-BDEA-A7011C2F699A}"/>
            </c:ext>
          </c:extLst>
        </c:ser>
        <c:ser>
          <c:idx val="5"/>
          <c:order val="2"/>
          <c:tx>
            <c:strRef>
              <c:f>'Box Truck'!$A$32</c:f>
              <c:strCache>
                <c:ptCount val="1"/>
                <c:pt idx="0">
                  <c:v>PHEV 50</c:v>
                </c:pt>
              </c:strCache>
            </c:strRef>
          </c:tx>
          <c:spPr>
            <a:ln w="28800">
              <a:solidFill>
                <a:schemeClr val="accent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Truck'!$AD$34:$AD$37</c:f>
              <c:numCache>
                <c:formatCode>\$#,##0</c:formatCode>
                <c:ptCount val="4"/>
                <c:pt idx="0">
                  <c:v>39955.218268582488</c:v>
                </c:pt>
                <c:pt idx="1">
                  <c:v>39154.240827581882</c:v>
                </c:pt>
                <c:pt idx="2">
                  <c:v>38569.16296317456</c:v>
                </c:pt>
                <c:pt idx="3">
                  <c:v>38097.630169276184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D-EF4F-BDEA-A7011C2F699A}"/>
            </c:ext>
          </c:extLst>
        </c:ser>
        <c:ser>
          <c:idx val="6"/>
          <c:order val="3"/>
          <c:tx>
            <c:strRef>
              <c:f>'Box Truck'!$A$38</c:f>
              <c:strCache>
                <c:ptCount val="1"/>
                <c:pt idx="0">
                  <c:v>HEV</c:v>
                </c:pt>
              </c:strCache>
            </c:strRef>
          </c:tx>
          <c:spPr>
            <a:ln w="28800">
              <a:solidFill>
                <a:schemeClr val="accent4">
                  <a:lumMod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Truck'!$AD$40:$AD$43</c:f>
              <c:numCache>
                <c:formatCode>\$#,##0</c:formatCode>
                <c:ptCount val="4"/>
                <c:pt idx="0">
                  <c:v>47092.282666666673</c:v>
                </c:pt>
                <c:pt idx="1">
                  <c:v>46994.473666666672</c:v>
                </c:pt>
                <c:pt idx="2">
                  <c:v>46933.22866666667</c:v>
                </c:pt>
                <c:pt idx="3">
                  <c:v>46878.221666666672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DD-EF4F-BDEA-A7011C2F699A}"/>
            </c:ext>
          </c:extLst>
        </c:ser>
        <c:ser>
          <c:idx val="7"/>
          <c:order val="4"/>
          <c:tx>
            <c:strRef>
              <c:f>'Box Truck'!$A$44</c:f>
              <c:strCache>
                <c:ptCount val="1"/>
                <c:pt idx="0">
                  <c:v>FCEV 150</c:v>
                </c:pt>
              </c:strCache>
            </c:strRef>
          </c:tx>
          <c:spPr>
            <a:ln w="28800">
              <a:solidFill>
                <a:schemeClr val="accent5">
                  <a:lumMod val="40000"/>
                  <a:lumOff val="6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Truck'!$AD$46:$AD$49</c:f>
              <c:numCache>
                <c:formatCode>\$#,##0</c:formatCode>
                <c:ptCount val="4"/>
                <c:pt idx="0">
                  <c:v>62897.751693508035</c:v>
                </c:pt>
                <c:pt idx="1">
                  <c:v>55743.960045480999</c:v>
                </c:pt>
                <c:pt idx="2">
                  <c:v>49760.663873754456</c:v>
                </c:pt>
                <c:pt idx="3">
                  <c:v>45446.061455992116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DD-EF4F-BDEA-A7011C2F699A}"/>
            </c:ext>
          </c:extLst>
        </c:ser>
        <c:ser>
          <c:idx val="8"/>
          <c:order val="5"/>
          <c:tx>
            <c:strRef>
              <c:f>'Box Truck'!$A$50</c:f>
              <c:strCache>
                <c:ptCount val="1"/>
                <c:pt idx="0">
                  <c:v>FCEV 300</c:v>
                </c:pt>
              </c:strCache>
            </c:strRef>
          </c:tx>
          <c:spPr>
            <a:ln w="28800">
              <a:solidFill>
                <a:schemeClr val="accent5">
                  <a:lumMod val="75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Truck'!$AD$52:$AD$55</c:f>
              <c:numCache>
                <c:formatCode>\$#,##0</c:formatCode>
                <c:ptCount val="4"/>
                <c:pt idx="0">
                  <c:v>66843.836720349398</c:v>
                </c:pt>
                <c:pt idx="1">
                  <c:v>59110.778424295328</c:v>
                </c:pt>
                <c:pt idx="2">
                  <c:v>52841.611080842253</c:v>
                </c:pt>
                <c:pt idx="3">
                  <c:v>48298.481245317569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DD-EF4F-BDEA-A7011C2F699A}"/>
            </c:ext>
          </c:extLst>
        </c:ser>
        <c:ser>
          <c:idx val="1"/>
          <c:order val="6"/>
          <c:tx>
            <c:strRef>
              <c:f>'Box Truck'!$A$14</c:f>
              <c:strCache>
                <c:ptCount val="1"/>
                <c:pt idx="0">
                  <c:v>Diesel</c:v>
                </c:pt>
              </c:strCache>
            </c:strRef>
          </c:tx>
          <c:spPr>
            <a:ln w="28575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Crossover!$B$4:$B$7</c:f>
              <c:numCache>
                <c:formatCode>General</c:formatCode>
                <c:ptCount val="4"/>
                <c:pt idx="0">
                  <c:v>2035</c:v>
                </c:pt>
                <c:pt idx="1">
                  <c:v>2040</c:v>
                </c:pt>
                <c:pt idx="2">
                  <c:v>2045</c:v>
                </c:pt>
                <c:pt idx="3">
                  <c:v>2050</c:v>
                </c:pt>
              </c:numCache>
            </c:numRef>
          </c:cat>
          <c:val>
            <c:numRef>
              <c:f>'Box Truck'!$AD$16:$AD$19</c:f>
              <c:numCache>
                <c:formatCode>\$#,##0</c:formatCode>
                <c:ptCount val="4"/>
                <c:pt idx="0">
                  <c:v>47686.666666666672</c:v>
                </c:pt>
                <c:pt idx="1">
                  <c:v>47686.666666666672</c:v>
                </c:pt>
                <c:pt idx="2">
                  <c:v>47686.666666666672</c:v>
                </c:pt>
                <c:pt idx="3">
                  <c:v>47686.666666666672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DD-EF4F-BDEA-A7011C2F6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>
              <a:noFill/>
            </a:ln>
          </c:spPr>
        </c:hiLowLines>
        <c:smooth val="0"/>
        <c:axId val="88088874"/>
        <c:axId val="34609270"/>
      </c:lineChart>
      <c:catAx>
        <c:axId val="8808887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609270"/>
        <c:crosses val="autoZero"/>
        <c:auto val="1"/>
        <c:lblAlgn val="ctr"/>
        <c:lblOffset val="100"/>
        <c:noMultiLvlLbl val="1"/>
      </c:catAx>
      <c:valAx>
        <c:axId val="34609270"/>
        <c:scaling>
          <c:orientation val="minMax"/>
          <c:max val="55000"/>
          <c:min val="300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latin typeface="Arial"/>
                  </a:defRPr>
                </a:pPr>
                <a:r>
                  <a:rPr lang="en-US" sz="900" b="0" strike="noStrike" spc="-1">
                    <a:latin typeface="Arial"/>
                  </a:rPr>
                  <a:t>Vehicle Cost [2022  USD]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\$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8088874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150 Box Truck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Truck'!$C$20:$C$25</c:f>
              <c:numCache>
                <c:formatCode>\$#,##0</c:formatCode>
                <c:ptCount val="6"/>
                <c:pt idx="0">
                  <c:v>23825.666666666672</c:v>
                </c:pt>
                <c:pt idx="1">
                  <c:v>23825.666666666672</c:v>
                </c:pt>
                <c:pt idx="2">
                  <c:v>23825.666666666672</c:v>
                </c:pt>
                <c:pt idx="3">
                  <c:v>23825.666666666672</c:v>
                </c:pt>
                <c:pt idx="4">
                  <c:v>23825.666666666672</c:v>
                </c:pt>
                <c:pt idx="5">
                  <c:v>23825.666666666672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B5-D64C-B27E-5FF4E86366B6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Truck'!$N$20:$N$25</c:f>
              <c:numCache>
                <c:formatCode>\$#,##0</c:formatCode>
                <c:ptCount val="6"/>
                <c:pt idx="0">
                  <c:v>24089.94</c:v>
                </c:pt>
                <c:pt idx="1">
                  <c:v>15272.930000370656</c:v>
                </c:pt>
                <c:pt idx="2">
                  <c:v>12153.514805747442</c:v>
                </c:pt>
                <c:pt idx="3">
                  <c:v>9980.3224827456343</c:v>
                </c:pt>
                <c:pt idx="4">
                  <c:v>8303.2388895236745</c:v>
                </c:pt>
                <c:pt idx="5">
                  <c:v>6957.1905078285454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B5-D64C-B27E-5FF4E86366B6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Truck'!$U$20:$U$25</c:f>
              <c:numCache>
                <c:formatCode>\$#,##0</c:formatCode>
                <c:ptCount val="6"/>
                <c:pt idx="0">
                  <c:v>1632.7</c:v>
                </c:pt>
                <c:pt idx="1">
                  <c:v>1472.75</c:v>
                </c:pt>
                <c:pt idx="2">
                  <c:v>1309.5</c:v>
                </c:pt>
                <c:pt idx="3">
                  <c:v>1266</c:v>
                </c:pt>
                <c:pt idx="4">
                  <c:v>1243.95</c:v>
                </c:pt>
                <c:pt idx="5">
                  <c:v>1222.6000000000001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B5-D64C-B27E-5FF4E86366B6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Truck'!$X$20:$X$25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B5-D64C-B27E-5FF4E86366B6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Truck'!$K$20:$K$25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5-D64C-B27E-5FF4E8636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300 Box Truck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Truck'!$C$26:$C$31</c:f>
              <c:numCache>
                <c:formatCode>\$#,##0</c:formatCode>
                <c:ptCount val="6"/>
                <c:pt idx="0">
                  <c:v>23825.666666666672</c:v>
                </c:pt>
                <c:pt idx="1">
                  <c:v>23825.666666666672</c:v>
                </c:pt>
                <c:pt idx="2">
                  <c:v>23825.666666666672</c:v>
                </c:pt>
                <c:pt idx="3">
                  <c:v>23825.666666666672</c:v>
                </c:pt>
                <c:pt idx="4">
                  <c:v>23825.666666666672</c:v>
                </c:pt>
                <c:pt idx="5">
                  <c:v>23825.666666666672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FE-1146-A185-5F7D69DD68F6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Truck'!$N$26:$N$31</c:f>
              <c:numCache>
                <c:formatCode>\$#,##0</c:formatCode>
                <c:ptCount val="6"/>
                <c:pt idx="0">
                  <c:v>48179.88</c:v>
                </c:pt>
                <c:pt idx="1">
                  <c:v>30545.860000741312</c:v>
                </c:pt>
                <c:pt idx="2">
                  <c:v>24307.029611494883</c:v>
                </c:pt>
                <c:pt idx="3">
                  <c:v>19960.644965491269</c:v>
                </c:pt>
                <c:pt idx="4">
                  <c:v>16606.477779047349</c:v>
                </c:pt>
                <c:pt idx="5">
                  <c:v>13914.381015657091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FE-1146-A185-5F7D69DD68F6}"/>
            </c:ext>
          </c:extLst>
        </c:ser>
        <c:ser>
          <c:idx val="2"/>
          <c:order val="2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Truck'!$U$26:$U$31</c:f>
              <c:numCache>
                <c:formatCode>\$#,##0</c:formatCode>
                <c:ptCount val="6"/>
                <c:pt idx="0">
                  <c:v>1632.7</c:v>
                </c:pt>
                <c:pt idx="1">
                  <c:v>1472.75</c:v>
                </c:pt>
                <c:pt idx="2">
                  <c:v>1309.5</c:v>
                </c:pt>
                <c:pt idx="3">
                  <c:v>1266</c:v>
                </c:pt>
                <c:pt idx="4">
                  <c:v>1243.95</c:v>
                </c:pt>
                <c:pt idx="5">
                  <c:v>1222.6000000000001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FE-1146-A185-5F7D69DD68F6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Truck'!$X$26:$X$31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FE-1146-A185-5F7D69DD68F6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Crossover!$B$14:$B$19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Truck'!$K$26:$K$31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FE-1146-A185-5F7D69DD6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79939695"/>
        <c:axId val="279319263"/>
      </c:barChart>
      <c:catAx>
        <c:axId val="27993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319263"/>
        <c:crosses val="autoZero"/>
        <c:auto val="1"/>
        <c:lblAlgn val="ctr"/>
        <c:lblOffset val="100"/>
        <c:noMultiLvlLbl val="0"/>
      </c:catAx>
      <c:valAx>
        <c:axId val="27931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93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150</a:t>
            </a:r>
            <a:r>
              <a:rPr lang="en-US" baseline="0"/>
              <a:t> Box Truck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Truck'!$C$44:$C$49</c:f>
              <c:numCache>
                <c:formatCode>\$#,##0</c:formatCode>
                <c:ptCount val="6"/>
                <c:pt idx="0">
                  <c:v>23825.666666666672</c:v>
                </c:pt>
                <c:pt idx="1">
                  <c:v>23825.666666666672</c:v>
                </c:pt>
                <c:pt idx="2">
                  <c:v>23825.666666666672</c:v>
                </c:pt>
                <c:pt idx="3">
                  <c:v>23825.666666666672</c:v>
                </c:pt>
                <c:pt idx="4">
                  <c:v>23825.666666666672</c:v>
                </c:pt>
                <c:pt idx="5">
                  <c:v>23825.666666666672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10-9C45-A4C0-DFB2F5B57334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'Box Truck'!$H$44:$H$49</c:f>
              <c:numCache>
                <c:formatCode>\$#,##0</c:formatCode>
                <c:ptCount val="6"/>
                <c:pt idx="0">
                  <c:v>6989.728076305375</c:v>
                </c:pt>
                <c:pt idx="1">
                  <c:v>4871.8596233557046</c:v>
                </c:pt>
                <c:pt idx="2">
                  <c:v>3946.0850268413642</c:v>
                </c:pt>
                <c:pt idx="3">
                  <c:v>3366.8183788143288</c:v>
                </c:pt>
                <c:pt idx="4">
                  <c:v>3080.9472070877941</c:v>
                </c:pt>
                <c:pt idx="5">
                  <c:v>2852.4197893254486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10-9C45-A4C0-DFB2F5B57334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'Box Truck'!$P$44:$P$49</c:f>
              <c:numCache>
                <c:formatCode>General</c:formatCode>
                <c:ptCount val="6"/>
                <c:pt idx="0">
                  <c:v>112000</c:v>
                </c:pt>
                <c:pt idx="1">
                  <c:v>56000</c:v>
                </c:pt>
                <c:pt idx="2">
                  <c:v>32000</c:v>
                </c:pt>
                <c:pt idx="3">
                  <c:v>25600</c:v>
                </c:pt>
                <c:pt idx="4">
                  <c:v>20000</c:v>
                </c:pt>
                <c:pt idx="5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10-9C45-A4C0-DFB2F5B57334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'Box Truck'!$N$44:$N$49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10-9C45-A4C0-DFB2F5B57334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'Box Truck'!$U$44:$U$49</c:f>
              <c:numCache>
                <c:formatCode>\$#,##0</c:formatCode>
                <c:ptCount val="6"/>
                <c:pt idx="0">
                  <c:v>1632.7</c:v>
                </c:pt>
                <c:pt idx="1">
                  <c:v>1472.75</c:v>
                </c:pt>
                <c:pt idx="2">
                  <c:v>1309.5</c:v>
                </c:pt>
                <c:pt idx="3">
                  <c:v>1266</c:v>
                </c:pt>
                <c:pt idx="4">
                  <c:v>1243.95</c:v>
                </c:pt>
                <c:pt idx="5">
                  <c:v>1222.6000000000001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10-9C45-A4C0-DFB2F5B57334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'Box Truck'!$X$44:$X$49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10-9C45-A4C0-DFB2F5B57334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'Box Truck'!$K$44:$K$49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10-9C45-A4C0-DFB2F5B57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300</a:t>
            </a:r>
            <a:r>
              <a:rPr lang="en-US" baseline="0"/>
              <a:t> Box Truck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Crossover!$B$44:$B$49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Truck'!$C$50:$C$55</c:f>
              <c:numCache>
                <c:formatCode>\$#,##0</c:formatCode>
                <c:ptCount val="6"/>
                <c:pt idx="0">
                  <c:v>23825.666666666672</c:v>
                </c:pt>
                <c:pt idx="1">
                  <c:v>23825.666666666672</c:v>
                </c:pt>
                <c:pt idx="2">
                  <c:v>23825.666666666672</c:v>
                </c:pt>
                <c:pt idx="3">
                  <c:v>23825.666666666672</c:v>
                </c:pt>
                <c:pt idx="4">
                  <c:v>23825.666666666672</c:v>
                </c:pt>
                <c:pt idx="5">
                  <c:v>23825.666666666672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5-494E-B5F7-580BEE6BC246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'Box Truck'!$H$50:$H$55</c:f>
              <c:numCache>
                <c:formatCode>\$#,##0</c:formatCode>
                <c:ptCount val="6"/>
                <c:pt idx="0">
                  <c:v>13979.45615261075</c:v>
                </c:pt>
                <c:pt idx="1">
                  <c:v>9743.7192467114091</c:v>
                </c:pt>
                <c:pt idx="2">
                  <c:v>7892.1700536827284</c:v>
                </c:pt>
                <c:pt idx="3">
                  <c:v>6733.6367576286575</c:v>
                </c:pt>
                <c:pt idx="4">
                  <c:v>6161.8944141755883</c:v>
                </c:pt>
                <c:pt idx="5">
                  <c:v>5704.8395786508972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5-494E-B5F7-580BEE6BC246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'Box Truck'!$P$50:$P$55</c:f>
              <c:numCache>
                <c:formatCode>General</c:formatCode>
                <c:ptCount val="6"/>
                <c:pt idx="0">
                  <c:v>112000</c:v>
                </c:pt>
                <c:pt idx="1">
                  <c:v>56000</c:v>
                </c:pt>
                <c:pt idx="2">
                  <c:v>32000</c:v>
                </c:pt>
                <c:pt idx="3">
                  <c:v>25600</c:v>
                </c:pt>
                <c:pt idx="4">
                  <c:v>20000</c:v>
                </c:pt>
                <c:pt idx="5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C5-494E-B5F7-580BEE6BC246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'Box Truck'!$N$50:$N$55</c:f>
              <c:numCache>
                <c:formatCode>\$#,##0</c:formatCode>
                <c:ptCount val="6"/>
                <c:pt idx="0">
                  <c:v>955.94999999999993</c:v>
                </c:pt>
                <c:pt idx="1">
                  <c:v>723.44999999999993</c:v>
                </c:pt>
                <c:pt idx="2">
                  <c:v>621.30000000000007</c:v>
                </c:pt>
                <c:pt idx="3">
                  <c:v>533.47499999999991</c:v>
                </c:pt>
                <c:pt idx="4">
                  <c:v>458.09999999999997</c:v>
                </c:pt>
                <c:pt idx="5">
                  <c:v>393.375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5-494E-B5F7-580BEE6BC246}"/>
            </c:ext>
          </c:extLst>
        </c:ser>
        <c:ser>
          <c:idx val="4"/>
          <c:order val="4"/>
          <c:tx>
            <c:strRef>
              <c:f>Crossover!#REF!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'Box Truck'!$U$50:$U$55</c:f>
              <c:numCache>
                <c:formatCode>\$#,##0</c:formatCode>
                <c:ptCount val="6"/>
                <c:pt idx="0">
                  <c:v>1632.7</c:v>
                </c:pt>
                <c:pt idx="1">
                  <c:v>1472.75</c:v>
                </c:pt>
                <c:pt idx="2">
                  <c:v>1309.5</c:v>
                </c:pt>
                <c:pt idx="3">
                  <c:v>1266</c:v>
                </c:pt>
                <c:pt idx="4">
                  <c:v>1243.95</c:v>
                </c:pt>
                <c:pt idx="5">
                  <c:v>1222.6000000000001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C5-494E-B5F7-580BEE6BC246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'Box Truck'!$X$50:$X$55</c:f>
              <c:numCache>
                <c:formatCode>\$#,##0</c:formatCode>
                <c:ptCount val="6"/>
                <c:pt idx="0">
                  <c:v>1331.2</c:v>
                </c:pt>
                <c:pt idx="1">
                  <c:v>960</c:v>
                </c:pt>
                <c:pt idx="2">
                  <c:v>800</c:v>
                </c:pt>
                <c:pt idx="3">
                  <c:v>800</c:v>
                </c:pt>
                <c:pt idx="4">
                  <c:v>800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5-494E-B5F7-580BEE6BC246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'Box Truck'!$K$50:$K$55</c:f>
              <c:numCache>
                <c:formatCode>\$#,##0</c:formatCode>
                <c:ptCount val="6"/>
                <c:pt idx="0">
                  <c:v>720</c:v>
                </c:pt>
                <c:pt idx="1">
                  <c:v>440</c:v>
                </c:pt>
                <c:pt idx="2">
                  <c:v>395.20000000000005</c:v>
                </c:pt>
                <c:pt idx="3">
                  <c:v>352</c:v>
                </c:pt>
                <c:pt idx="4">
                  <c:v>352</c:v>
                </c:pt>
                <c:pt idx="5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C5-494E-B5F7-580BEE6BC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995968096"/>
        <c:axId val="1982030704"/>
      </c:barChart>
      <c:catAx>
        <c:axId val="199596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030704"/>
        <c:crosses val="autoZero"/>
        <c:auto val="1"/>
        <c:lblAlgn val="ctr"/>
        <c:lblOffset val="100"/>
        <c:noMultiLvlLbl val="0"/>
      </c:catAx>
      <c:valAx>
        <c:axId val="198203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68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772262496023333"/>
          <c:y val="6.6764365489145036E-2"/>
          <c:w val="0.24561637500806266"/>
          <c:h val="0.871430977215153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Diesel Box Truck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Crossover!$B$2:$B$7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'Box Truck'!$C$14:$C$19</c:f>
              <c:numCache>
                <c:formatCode>\$#,##0</c:formatCode>
                <c:ptCount val="6"/>
                <c:pt idx="0">
                  <c:v>23825.666666666672</c:v>
                </c:pt>
                <c:pt idx="1">
                  <c:v>23825.666666666672</c:v>
                </c:pt>
                <c:pt idx="2">
                  <c:v>23825.666666666672</c:v>
                </c:pt>
                <c:pt idx="3">
                  <c:v>23825.666666666672</c:v>
                </c:pt>
                <c:pt idx="4">
                  <c:v>23825.666666666672</c:v>
                </c:pt>
                <c:pt idx="5">
                  <c:v>23825.666666666672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7-584E-A895-CD249D70F054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'Box Truck'!$E$14:$E$19</c:f>
              <c:numCache>
                <c:formatCode>\$#,##0</c:formatCode>
                <c:ptCount val="6"/>
                <c:pt idx="0">
                  <c:v>13200</c:v>
                </c:pt>
                <c:pt idx="1">
                  <c:v>15400</c:v>
                </c:pt>
                <c:pt idx="2">
                  <c:v>17600</c:v>
                </c:pt>
                <c:pt idx="3">
                  <c:v>17600</c:v>
                </c:pt>
                <c:pt idx="4">
                  <c:v>17600</c:v>
                </c:pt>
                <c:pt idx="5">
                  <c:v>17600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97-584E-A895-CD249D70F054}"/>
            </c:ext>
          </c:extLst>
        </c:ser>
        <c:ser>
          <c:idx val="2"/>
          <c:order val="2"/>
          <c:tx>
            <c:v>Fuel System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'Box Truck'!$H$14:$H$19</c:f>
              <c:numCache>
                <c:formatCode>\$#,##0</c:formatCode>
                <c:ptCount val="6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97-584E-A895-CD249D70F054}"/>
            </c:ext>
          </c:extLst>
        </c:ser>
        <c:ser>
          <c:idx val="3"/>
          <c:order val="3"/>
          <c:tx>
            <c:v>Transmission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'Box Truck'!$R$14:$R$19</c:f>
              <c:numCache>
                <c:formatCode>\$#,##0</c:formatCode>
                <c:ptCount val="6"/>
                <c:pt idx="0">
                  <c:v>2466</c:v>
                </c:pt>
                <c:pt idx="1">
                  <c:v>2466</c:v>
                </c:pt>
                <c:pt idx="2">
                  <c:v>2466</c:v>
                </c:pt>
                <c:pt idx="3">
                  <c:v>2466</c:v>
                </c:pt>
                <c:pt idx="4">
                  <c:v>2466</c:v>
                </c:pt>
                <c:pt idx="5">
                  <c:v>2466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97-584E-A895-CD249D70F054}"/>
            </c:ext>
          </c:extLst>
        </c:ser>
        <c:ser>
          <c:idx val="4"/>
          <c:order val="4"/>
          <c:tx>
            <c:v>Aftertreatment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'Box Truck'!$S$14:$S$19</c:f>
              <c:numCache>
                <c:formatCode>General</c:formatCode>
                <c:ptCount val="6"/>
                <c:pt idx="0">
                  <c:v>1675</c:v>
                </c:pt>
                <c:pt idx="1">
                  <c:v>3295</c:v>
                </c:pt>
                <c:pt idx="2">
                  <c:v>3295</c:v>
                </c:pt>
                <c:pt idx="3">
                  <c:v>3295</c:v>
                </c:pt>
                <c:pt idx="4">
                  <c:v>3295</c:v>
                </c:pt>
                <c:pt idx="5">
                  <c:v>3295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97-584E-A895-CD249D70F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86877408"/>
        <c:axId val="2096227024"/>
      </c:barChart>
      <c:catAx>
        <c:axId val="208687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227024"/>
        <c:crosses val="autoZero"/>
        <c:auto val="1"/>
        <c:lblAlgn val="ctr"/>
        <c:lblOffset val="100"/>
        <c:noMultiLvlLbl val="0"/>
      </c:catAx>
      <c:valAx>
        <c:axId val="209622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\$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687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298539</xdr:colOff>
      <xdr:row>66</xdr:row>
      <xdr:rowOff>130278</xdr:rowOff>
    </xdr:from>
    <xdr:to>
      <xdr:col>7</xdr:col>
      <xdr:colOff>444500</xdr:colOff>
      <xdr:row>81</xdr:row>
      <xdr:rowOff>23906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876620</xdr:colOff>
      <xdr:row>66</xdr:row>
      <xdr:rowOff>149100</xdr:rowOff>
    </xdr:from>
    <xdr:to>
      <xdr:col>15</xdr:col>
      <xdr:colOff>158620</xdr:colOff>
      <xdr:row>81</xdr:row>
      <xdr:rowOff>34980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610100</xdr:colOff>
      <xdr:row>66</xdr:row>
      <xdr:rowOff>123700</xdr:rowOff>
    </xdr:from>
    <xdr:to>
      <xdr:col>22</xdr:col>
      <xdr:colOff>48940</xdr:colOff>
      <xdr:row>81</xdr:row>
      <xdr:rowOff>9580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9</xdr:col>
      <xdr:colOff>650374</xdr:colOff>
      <xdr:row>91</xdr:row>
      <xdr:rowOff>109832</xdr:rowOff>
    </xdr:from>
    <xdr:to>
      <xdr:col>19</xdr:col>
      <xdr:colOff>103372</xdr:colOff>
      <xdr:row>106</xdr:row>
      <xdr:rowOff>46691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17</xdr:col>
      <xdr:colOff>0</xdr:colOff>
      <xdr:row>28</xdr:row>
      <xdr:rowOff>101600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EA06930D-2A19-424D-B092-CCE540B79D2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285750</xdr:colOff>
      <xdr:row>82</xdr:row>
      <xdr:rowOff>161925</xdr:rowOff>
    </xdr:from>
    <xdr:to>
      <xdr:col>7</xdr:col>
      <xdr:colOff>472838</xdr:colOff>
      <xdr:row>97</xdr:row>
      <xdr:rowOff>57030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D81084-430B-4E40-A954-5295F0FD6620}"/>
            </a:ext>
            <a:ext uri="{147F2762-F138-4A5C-976F-8EAC2B608ADB}">
              <a16:predDERef xmlns:a16="http://schemas.microsoft.com/office/drawing/2014/main" pred="{EA06930D-2A19-424D-B092-CCE540B79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660105</xdr:colOff>
      <xdr:row>13</xdr:row>
      <xdr:rowOff>0</xdr:rowOff>
    </xdr:from>
    <xdr:to>
      <xdr:col>39</xdr:col>
      <xdr:colOff>476989</xdr:colOff>
      <xdr:row>19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D3F30E-A51F-1546-8B07-D0B89D759D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50800</xdr:colOff>
      <xdr:row>25</xdr:row>
      <xdr:rowOff>0</xdr:rowOff>
    </xdr:from>
    <xdr:to>
      <xdr:col>39</xdr:col>
      <xdr:colOff>496186</xdr:colOff>
      <xdr:row>39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C603A7A-8702-7B4B-BB3D-739BA2DFBD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825501</xdr:colOff>
      <xdr:row>43</xdr:row>
      <xdr:rowOff>0</xdr:rowOff>
    </xdr:from>
    <xdr:to>
      <xdr:col>38</xdr:col>
      <xdr:colOff>406919</xdr:colOff>
      <xdr:row>54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F42809E-6712-FF4C-AAFB-0E4186D301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876300</xdr:colOff>
      <xdr:row>55</xdr:row>
      <xdr:rowOff>0</xdr:rowOff>
    </xdr:from>
    <xdr:to>
      <xdr:col>38</xdr:col>
      <xdr:colOff>534955</xdr:colOff>
      <xdr:row>63</xdr:row>
      <xdr:rowOff>139700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58AFF90-73B8-E746-8587-133C48BCC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31750</xdr:colOff>
      <xdr:row>0</xdr:row>
      <xdr:rowOff>6350</xdr:rowOff>
    </xdr:from>
    <xdr:to>
      <xdr:col>41</xdr:col>
      <xdr:colOff>565150</xdr:colOff>
      <xdr:row>7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0095395-8E8D-6649-9A56-35F3039A75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0.66212</cdr:x>
      <cdr:y>0.16024</cdr:y>
    </cdr:from>
    <cdr:to>
      <cdr:x>0.91465</cdr:x>
      <cdr:y>0.37521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6BCB994-6324-0945-AA06-1FDB0E7DB217}"/>
            </a:ext>
          </a:extLst>
        </cdr:cNvPr>
        <cdr:cNvSpPr txBox="1"/>
      </cdr:nvSpPr>
      <cdr:spPr>
        <a:xfrm xmlns:a="http://schemas.openxmlformats.org/drawingml/2006/main">
          <a:off x="4468043" y="451329"/>
          <a:ext cx="1704141" cy="60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*similar to Ford Escape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419100</xdr:colOff>
      <xdr:row>25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E31D74A2-D05B-2E43-A724-DC76A777134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419100</xdr:colOff>
      <xdr:row>25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F05A8B00-D628-9749-B5E6-2450F23097B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165100</xdr:colOff>
      <xdr:row>67</xdr:row>
      <xdr:rowOff>127000</xdr:rowOff>
    </xdr:from>
    <xdr:to>
      <xdr:col>8</xdr:col>
      <xdr:colOff>453376</xdr:colOff>
      <xdr:row>82</xdr:row>
      <xdr:rowOff>23866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08052A-4796-034C-8883-D48EB5EA3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67</xdr:row>
      <xdr:rowOff>152400</xdr:rowOff>
    </xdr:from>
    <xdr:to>
      <xdr:col>22</xdr:col>
      <xdr:colOff>0</xdr:colOff>
      <xdr:row>82</xdr:row>
      <xdr:rowOff>92496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DB7AAD-B6A8-4945-81F4-C25F3ACF4F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142875</xdr:colOff>
      <xdr:row>82</xdr:row>
      <xdr:rowOff>171450</xdr:rowOff>
    </xdr:from>
    <xdr:to>
      <xdr:col>8</xdr:col>
      <xdr:colOff>431151</xdr:colOff>
      <xdr:row>97</xdr:row>
      <xdr:rowOff>68316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AF5368-936B-6549-BEF4-DDD601F79E09}"/>
            </a:ext>
            <a:ext uri="{147F2762-F138-4A5C-976F-8EAC2B608ADB}">
              <a16:predDERef xmlns:a16="http://schemas.microsoft.com/office/drawing/2014/main" pred="{86DB7AAD-B6A8-4945-81F4-C25F3ACF4F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660400</xdr:colOff>
      <xdr:row>13</xdr:row>
      <xdr:rowOff>0</xdr:rowOff>
    </xdr:from>
    <xdr:to>
      <xdr:col>39</xdr:col>
      <xdr:colOff>477284</xdr:colOff>
      <xdr:row>19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59F65C2-F855-504F-8309-102F7E710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25</xdr:row>
      <xdr:rowOff>0</xdr:rowOff>
    </xdr:from>
    <xdr:to>
      <xdr:col>39</xdr:col>
      <xdr:colOff>496186</xdr:colOff>
      <xdr:row>31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9988CC9-05E6-1C46-A662-7A6E44389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43</xdr:row>
      <xdr:rowOff>0</xdr:rowOff>
    </xdr:from>
    <xdr:to>
      <xdr:col>37</xdr:col>
      <xdr:colOff>534955</xdr:colOff>
      <xdr:row>49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A8C3DD5-D667-414E-A937-CCEB9C0D4F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55</xdr:row>
      <xdr:rowOff>0</xdr:rowOff>
    </xdr:from>
    <xdr:to>
      <xdr:col>37</xdr:col>
      <xdr:colOff>534955</xdr:colOff>
      <xdr:row>63</xdr:row>
      <xdr:rowOff>60390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06FE5B8-D8F3-8D43-B7F5-A906716FF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38</xdr:col>
      <xdr:colOff>533400</xdr:colOff>
      <xdr:row>7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E90399-8F4D-7A4E-B10A-461570D36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0.66375</cdr:x>
      <cdr:y>0.14841</cdr:y>
    </cdr:from>
    <cdr:to>
      <cdr:x>0.93516</cdr:x>
      <cdr:y>0.36952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36087E-564C-A343-B796-65435998198C}"/>
            </a:ext>
          </a:extLst>
        </cdr:cNvPr>
        <cdr:cNvSpPr txBox="1"/>
      </cdr:nvSpPr>
      <cdr:spPr>
        <a:xfrm xmlns:a="http://schemas.openxmlformats.org/drawingml/2006/main">
          <a:off x="4507059" y="406400"/>
          <a:ext cx="1842941" cy="60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*similar to Chevy</a:t>
          </a:r>
          <a:r>
            <a:rPr lang="en-US" sz="1100" baseline="0"/>
            <a:t> Silvarado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177800</xdr:colOff>
      <xdr:row>25</xdr:row>
      <xdr:rowOff>0</xdr:rowOff>
    </xdr:to>
    <xdr:sp macro="" textlink="">
      <xdr:nvSpPr>
        <xdr:cNvPr id="3078" name="shapetype_202" hidden="1">
          <a:extLst>
            <a:ext uri="{FF2B5EF4-FFF2-40B4-BE49-F238E27FC236}">
              <a16:creationId xmlns:a16="http://schemas.microsoft.com/office/drawing/2014/main" id="{58E419D2-9F25-104C-B895-3C74C87AB85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177800</xdr:colOff>
      <xdr:row>25</xdr:row>
      <xdr:rowOff>0</xdr:rowOff>
    </xdr:to>
    <xdr:sp macro="" textlink="">
      <xdr:nvSpPr>
        <xdr:cNvPr id="3076" name="shapetype_202" hidden="1">
          <a:extLst>
            <a:ext uri="{FF2B5EF4-FFF2-40B4-BE49-F238E27FC236}">
              <a16:creationId xmlns:a16="http://schemas.microsoft.com/office/drawing/2014/main" id="{FA91AFF1-1CB8-7F42-B26A-957D242EFBD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177800</xdr:colOff>
      <xdr:row>25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D02C7574-609C-4143-AA5E-A4093FAC270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647700</xdr:colOff>
      <xdr:row>62</xdr:row>
      <xdr:rowOff>0</xdr:rowOff>
    </xdr:from>
    <xdr:to>
      <xdr:col>9</xdr:col>
      <xdr:colOff>4642</xdr:colOff>
      <xdr:row>76</xdr:row>
      <xdr:rowOff>87366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E392F2-232E-0347-A1BC-4017F0E29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77435</xdr:colOff>
      <xdr:row>62</xdr:row>
      <xdr:rowOff>53973</xdr:rowOff>
    </xdr:from>
    <xdr:to>
      <xdr:col>20</xdr:col>
      <xdr:colOff>349756</xdr:colOff>
      <xdr:row>76</xdr:row>
      <xdr:rowOff>69834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43D951A-9FF1-1C4D-8120-FADAE0EC2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78</xdr:row>
      <xdr:rowOff>88900</xdr:rowOff>
    </xdr:from>
    <xdr:to>
      <xdr:col>9</xdr:col>
      <xdr:colOff>1467</xdr:colOff>
      <xdr:row>92</xdr:row>
      <xdr:rowOff>176265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76AFAD6-6771-B24D-82FC-7EE83D07D7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330200</xdr:colOff>
      <xdr:row>18</xdr:row>
      <xdr:rowOff>165100</xdr:rowOff>
    </xdr:from>
    <xdr:to>
      <xdr:col>39</xdr:col>
      <xdr:colOff>172484</xdr:colOff>
      <xdr:row>30</xdr:row>
      <xdr:rowOff>165100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38A1E12-6B7A-1942-92C5-000DA8EDA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177800</xdr:colOff>
      <xdr:row>32</xdr:row>
      <xdr:rowOff>12700</xdr:rowOff>
    </xdr:from>
    <xdr:to>
      <xdr:col>39</xdr:col>
      <xdr:colOff>172484</xdr:colOff>
      <xdr:row>45</xdr:row>
      <xdr:rowOff>139700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42DC47-3962-5442-A984-4BBC2B818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215900</xdr:colOff>
      <xdr:row>47</xdr:row>
      <xdr:rowOff>25400</xdr:rowOff>
    </xdr:from>
    <xdr:to>
      <xdr:col>39</xdr:col>
      <xdr:colOff>166655</xdr:colOff>
      <xdr:row>56</xdr:row>
      <xdr:rowOff>863600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4D6C5D2-B86E-0F41-A372-FAE8577C8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241300</xdr:colOff>
      <xdr:row>56</xdr:row>
      <xdr:rowOff>1257300</xdr:rowOff>
    </xdr:from>
    <xdr:to>
      <xdr:col>39</xdr:col>
      <xdr:colOff>103155</xdr:colOff>
      <xdr:row>70</xdr:row>
      <xdr:rowOff>161990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062D8EB-539F-2B4A-9443-F39AA0343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571500</xdr:colOff>
      <xdr:row>1</xdr:row>
      <xdr:rowOff>114300</xdr:rowOff>
    </xdr:from>
    <xdr:to>
      <xdr:col>37</xdr:col>
      <xdr:colOff>431800</xdr:colOff>
      <xdr:row>17</xdr:row>
      <xdr:rowOff>12700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93FD01-BD9D-7545-8E8A-F49CEF677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0.64791</cdr:x>
      <cdr:y>0.15254</cdr:y>
    </cdr:from>
    <cdr:to>
      <cdr:x>0.90955</cdr:x>
      <cdr:y>0.37756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36087E-564C-A343-B796-65435998198C}"/>
            </a:ext>
          </a:extLst>
        </cdr:cNvPr>
        <cdr:cNvSpPr txBox="1"/>
      </cdr:nvSpPr>
      <cdr:spPr>
        <a:xfrm xmlns:a="http://schemas.openxmlformats.org/drawingml/2006/main">
          <a:off x="4347230" y="410446"/>
          <a:ext cx="1755515" cy="60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*similar to Ford Transit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609600</xdr:colOff>
      <xdr:row>25</xdr:row>
      <xdr:rowOff>0</xdr:rowOff>
    </xdr:to>
    <xdr:sp macro="" textlink="">
      <xdr:nvSpPr>
        <xdr:cNvPr id="4102" name="shapetype_202" hidden="1">
          <a:extLst>
            <a:ext uri="{FF2B5EF4-FFF2-40B4-BE49-F238E27FC236}">
              <a16:creationId xmlns:a16="http://schemas.microsoft.com/office/drawing/2014/main" id="{E0241555-380A-EC4B-87DD-4E58B8ED5D4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609600</xdr:colOff>
      <xdr:row>25</xdr:row>
      <xdr:rowOff>0</xdr:rowOff>
    </xdr:to>
    <xdr:sp macro="" textlink="">
      <xdr:nvSpPr>
        <xdr:cNvPr id="4100" name="shapetype_202" hidden="1">
          <a:extLst>
            <a:ext uri="{FF2B5EF4-FFF2-40B4-BE49-F238E27FC236}">
              <a16:creationId xmlns:a16="http://schemas.microsoft.com/office/drawing/2014/main" id="{01EC069B-1CBB-164A-9CFE-0ABEA681EBD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609600</xdr:colOff>
      <xdr:row>25</xdr:row>
      <xdr:rowOff>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D6DE4429-9D82-D144-9C75-7114F3C1673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8</xdr:col>
      <xdr:colOff>391705</xdr:colOff>
      <xdr:row>71</xdr:row>
      <xdr:rowOff>170661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51B2DA-EC13-A54C-836A-3AD8574EC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38100</xdr:colOff>
      <xdr:row>60</xdr:row>
      <xdr:rowOff>38100</xdr:rowOff>
    </xdr:from>
    <xdr:to>
      <xdr:col>21</xdr:col>
      <xdr:colOff>120036</xdr:colOff>
      <xdr:row>74</xdr:row>
      <xdr:rowOff>52269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EBD784-E362-0542-9E02-7D62AE430340}"/>
            </a:ext>
            <a:ext uri="{147F2762-F138-4A5C-976F-8EAC2B608ADB}">
              <a16:predDERef xmlns:a16="http://schemas.microsoft.com/office/drawing/2014/main" pred="{7751B2DA-EC13-A54C-836A-3AD8574EC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40967</xdr:colOff>
      <xdr:row>74</xdr:row>
      <xdr:rowOff>54624</xdr:rowOff>
    </xdr:from>
    <xdr:to>
      <xdr:col>8</xdr:col>
      <xdr:colOff>432672</xdr:colOff>
      <xdr:row>89</xdr:row>
      <xdr:rowOff>34102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F1C75D6-F30A-9246-A5A8-3538BE343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19</xdr:row>
      <xdr:rowOff>0</xdr:rowOff>
    </xdr:from>
    <xdr:to>
      <xdr:col>40</xdr:col>
      <xdr:colOff>513745</xdr:colOff>
      <xdr:row>25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254F752-DCC5-A24D-8B7F-166626286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0</xdr:colOff>
      <xdr:row>25</xdr:row>
      <xdr:rowOff>0</xdr:rowOff>
    </xdr:from>
    <xdr:to>
      <xdr:col>40</xdr:col>
      <xdr:colOff>513745</xdr:colOff>
      <xdr:row>31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C18B1F-10C5-1D4C-A70A-E0A15B477E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43</xdr:row>
      <xdr:rowOff>0</xdr:rowOff>
    </xdr:from>
    <xdr:to>
      <xdr:col>37</xdr:col>
      <xdr:colOff>558716</xdr:colOff>
      <xdr:row>49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BB0BB16-BDCF-5646-BB24-E3DB73571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49</xdr:row>
      <xdr:rowOff>0</xdr:rowOff>
    </xdr:from>
    <xdr:to>
      <xdr:col>37</xdr:col>
      <xdr:colOff>558716</xdr:colOff>
      <xdr:row>57</xdr:row>
      <xdr:rowOff>32396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24BB3DA-1C4B-8945-B115-DB5250EE4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13656</xdr:colOff>
      <xdr:row>0</xdr:row>
      <xdr:rowOff>806654</xdr:rowOff>
    </xdr:from>
    <xdr:to>
      <xdr:col>37</xdr:col>
      <xdr:colOff>516193</xdr:colOff>
      <xdr:row>13</xdr:row>
      <xdr:rowOff>81936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716DC46-BCB4-5F4A-99B3-9646D53DD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0.66603</cdr:x>
      <cdr:y>0.16606</cdr:y>
    </cdr:from>
    <cdr:to>
      <cdr:x>0.92415</cdr:x>
      <cdr:y>0.39108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36087E-564C-A343-B796-65435998198C}"/>
            </a:ext>
          </a:extLst>
        </cdr:cNvPr>
        <cdr:cNvSpPr txBox="1"/>
      </cdr:nvSpPr>
      <cdr:spPr>
        <a:xfrm xmlns:a="http://schemas.openxmlformats.org/drawingml/2006/main">
          <a:off x="4556720" y="446822"/>
          <a:ext cx="1765968" cy="60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*similar to Chevy 5500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>
  <person displayName="Lynch,Alexander" id="{66E3F87E-7C71-FA45-B0D2-5755228AC50F}" userId="S::alynch7@colostate.edu::4b503746-b601-410a-bfdf-8646839af3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3-07-19T18:40:19.50" personId="{66E3F87E-7C71-FA45-B0D2-5755228AC50F}" id="{3062E4CA-1675-724F-B1EA-2B9231C5B937}">
    <text>*LCRI-components</text>
  </threadedComment>
  <threadedComment ref="C2" dT="2023-08-10T21:00:51.00" personId="{66E3F87E-7C71-FA45-B0D2-5755228AC50F}" id="{B5D8F3BE-8A3A-4EC8-A0FE-DA50F5F506B4}" parentId="{3062E4CA-1675-724F-B1EA-2B9231C5B937}">
    <text>Taken from “Glider costs” in cost modeling backup. 2010 prices adjusted for inflation. </text>
  </threadedComment>
  <threadedComment ref="D2" dT="2023-07-19T18:40:28.71" personId="{66E3F87E-7C71-FA45-B0D2-5755228AC50F}" id="{C611A487-1B58-0545-B5DF-B8660AF0C32C}">
    <text>*$15 from Fastsim, increase from Light-Duty Vehicle Fuel Consumption Displacement
Potential up to 2045</text>
  </threadedComment>
  <threadedComment ref="H2" dT="2023-07-19T18:40:39.43" personId="{66E3F87E-7C71-FA45-B0D2-5755228AC50F}" id="{5B69736D-C587-C440-9004-624B12DE415E}">
    <text>*ANL Glider costs 2010</text>
  </threadedComment>
  <threadedComment ref="R2" dT="2023-07-19T18:40:45.87" personId="{66E3F87E-7C71-FA45-B0D2-5755228AC50F}" id="{02927DB1-12CC-B345-B6C0-EB9554ABF12F}">
    <text>*ANL Glider costs 2010</text>
  </threadedComment>
  <threadedComment ref="Y2" dT="2023-07-19T18:40:53.71" personId="{66E3F87E-7C71-FA45-B0D2-5755228AC50F}" id="{D151369D-2762-0842-BA78-B5D20C1E0A07}">
    <text>*LCRI</text>
  </threadedComment>
  <threadedComment ref="AA2" dT="2023-07-19T18:41:01.14" personId="{66E3F87E-7C71-FA45-B0D2-5755228AC50F}" id="{C884B00F-8A2A-524F-A8D2-6F0DEAFEE561}">
    <text>*=tank*eco</text>
  </threadedComment>
  <threadedComment ref="J14" dT="2023-07-19T18:41:39.76" personId="{66E3F87E-7C71-FA45-B0D2-5755228AC50F}" id="{AFE72A15-2A79-5B4E-A962-5FED80A6BF7F}">
    <text>*HDV</text>
  </threadedComment>
  <threadedComment ref="L14" dT="2023-07-19T18:41:46.64" personId="{66E3F87E-7C71-FA45-B0D2-5755228AC50F}" id="{D3C24C9B-DB7A-C144-B99D-C9B9B5F3AEDF}">
    <text>*=eff*range</text>
  </threadedComment>
  <threadedComment ref="Q14" dT="2023-07-19T18:42:20.43" personId="{66E3F87E-7C71-FA45-B0D2-5755228AC50F}" id="{A0CFB156-0D15-104F-A7EE-4AADE4E1C2B3}">
    <text>*LCRI</text>
  </threadedComment>
  <threadedComment ref="R14" dT="2023-07-19T18:42:16.21" personId="{66E3F87E-7C71-FA45-B0D2-5755228AC50F}" id="{7EE974A1-9662-0F4F-9A0F-1AC4222B9313}">
    <text>*LCRI</text>
  </threadedComment>
  <threadedComment ref="T14" dT="2023-07-19T18:42:10.84" personId="{66E3F87E-7C71-FA45-B0D2-5755228AC50F}" id="{F9875C0B-E007-FD4B-8935-34EBEE3CB626}">
    <text>*LCRI</text>
  </threadedComment>
  <threadedComment ref="U14" dT="2023-07-19T18:42:06.29" personId="{66E3F87E-7C71-FA45-B0D2-5755228AC50F}" id="{590C6761-96EE-3F46-8659-0EEBD56C07F2}">
    <text>*LCRI</text>
  </threadedComment>
  <threadedComment ref="V14" dT="2023-07-19T18:42:01.26" personId="{66E3F87E-7C71-FA45-B0D2-5755228AC50F}" id="{31961A12-F841-8341-A3B6-764F477C65AD}">
    <text>*LCRI</text>
  </threadedComment>
  <threadedComment ref="W14" dT="2023-07-19T18:42:27.74" personId="{66E3F87E-7C71-FA45-B0D2-5755228AC50F}" id="{8AA2FE70-24A3-5A42-ADA0-BFC0A8356A00}">
    <text>*EV into 2050, munro</text>
  </threadedComment>
  <threadedComment ref="Z14" dT="2023-07-19T18:42:34.59" personId="{66E3F87E-7C71-FA45-B0D2-5755228AC50F}" id="{E2F46230-5913-C745-8D96-A825DCBAE1E4}">
    <text>*Tesla Model Y</text>
  </threadedComment>
  <threadedComment ref="Z32" dT="2023-07-19T18:42:54.84" personId="{66E3F87E-7C71-FA45-B0D2-5755228AC50F}" id="{4348C487-88F1-B44F-9EB9-A261A5002E4A}">
    <text xml:space="preserve">*= (.68* BEV) + (0.32* HEV) </text>
  </threadedComment>
  <threadedComment ref="F44" dT="2023-07-19T18:44:27.43" personId="{66E3F87E-7C71-FA45-B0D2-5755228AC50F}" id="{2213F09A-2F70-5C4E-B37E-C49B9BB0845E}">
    <text>*=range/eco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3-07-19T18:24:37.40" personId="{66E3F87E-7C71-FA45-B0D2-5755228AC50F}" id="{74CFC355-3E7B-DB4C-8276-0AB4C5C6DEC4}">
    <text>*LCRI-components</text>
  </threadedComment>
  <threadedComment ref="D2" dT="2023-07-19T18:26:40.98" personId="{66E3F87E-7C71-FA45-B0D2-5755228AC50F}" id="{95297748-66ED-DB4A-9188-F2507A62AE31}">
    <text>*Fastsim</text>
  </threadedComment>
  <threadedComment ref="R2" dT="2023-07-19T18:27:11.78" personId="{66E3F87E-7C71-FA45-B0D2-5755228AC50F}" id="{979CD677-2A7A-B341-8BE2-4CB766C7A2A8}">
    <text>*ANL Glider costs 2010</text>
  </threadedComment>
  <threadedComment ref="Y2" dT="2023-07-19T18:27:18.73" personId="{66E3F87E-7C71-FA45-B0D2-5755228AC50F}" id="{130201F7-CD62-F14F-A364-9AEEFC3C8D42}">
    <text>*LCRI</text>
  </threadedComment>
  <threadedComment ref="AA2" dT="2023-07-19T18:27:26.62" personId="{66E3F87E-7C71-FA45-B0D2-5755228AC50F}" id="{3E99BADD-4D5A-1A47-BB3C-E01D2284380F}">
    <text>*=tank*eco</text>
  </threadedComment>
  <threadedComment ref="C8" dT="2023-07-19T18:24:42.72" personId="{66E3F87E-7C71-FA45-B0D2-5755228AC50F}" id="{1EB5DF87-0D16-B749-9354-BD6F4DA50CA8}">
    <text>*LCRI-components</text>
  </threadedComment>
  <threadedComment ref="D8" dT="2023-07-19T18:26:45.78" personId="{66E3F87E-7C71-FA45-B0D2-5755228AC50F}" id="{40C0D39B-C910-9C46-B323-0BF26BA7CE6C}">
    <text>*Fastsim</text>
  </threadedComment>
  <threadedComment ref="R8" dT="2023-07-19T18:28:10.34" personId="{66E3F87E-7C71-FA45-B0D2-5755228AC50F}" id="{C99EDBBB-6A51-9D41-8138-D7F5686A4808}">
    <text>*ANL Glider costs 2010</text>
  </threadedComment>
  <threadedComment ref="Y8" dT="2023-07-19T18:28:18.47" personId="{66E3F87E-7C71-FA45-B0D2-5755228AC50F}" id="{5F124013-8536-EE4B-B487-DF3AD9178F88}">
    <text>*=gas_eco*0.75</text>
  </threadedComment>
  <threadedComment ref="AA8" dT="2023-07-19T18:28:26.53" personId="{66E3F87E-7C71-FA45-B0D2-5755228AC50F}" id="{357170C4-C464-ED44-AF5A-6B2F8FE0BB82}">
    <text>*=tank*eco</text>
  </threadedComment>
  <threadedComment ref="C14" dT="2023-07-19T18:24:47.78" personId="{66E3F87E-7C71-FA45-B0D2-5755228AC50F}" id="{5D8E3DA7-C326-4B4D-9707-4DFE02125F43}">
    <text>*LCRI-components</text>
  </threadedComment>
  <threadedComment ref="J14" dT="2023-07-19T18:28:48.53" personId="{66E3F87E-7C71-FA45-B0D2-5755228AC50F}" id="{69BBF261-0052-AD47-B34B-9ED510C39736}">
    <text>*HDV</text>
  </threadedComment>
  <threadedComment ref="L14" dT="2023-07-19T18:28:55.26" personId="{66E3F87E-7C71-FA45-B0D2-5755228AC50F}" id="{9507F20A-5F7B-D648-8FCD-B9ED2B3D6169}">
    <text>*=eff*range</text>
  </threadedComment>
  <threadedComment ref="Q14" dT="2023-07-19T18:29:25.69" personId="{66E3F87E-7C71-FA45-B0D2-5755228AC50F}" id="{D514A474-D5E9-2B43-BA3D-2FF1ED35186D}">
    <text>*LCRI</text>
  </threadedComment>
  <threadedComment ref="R14" dT="2023-07-19T18:29:20.39" personId="{66E3F87E-7C71-FA45-B0D2-5755228AC50F}" id="{CAC14A0B-AA8B-B34A-979B-497D1F6FE222}">
    <text>*LCRI</text>
  </threadedComment>
  <threadedComment ref="T14" dT="2023-07-19T18:29:15.19" personId="{66E3F87E-7C71-FA45-B0D2-5755228AC50F}" id="{577BC30B-F5AC-154F-B8ED-D9E2CBCE9805}">
    <text>*LCRI</text>
  </threadedComment>
  <threadedComment ref="V14" dT="2023-07-19T18:29:09.74" personId="{66E3F87E-7C71-FA45-B0D2-5755228AC50F}" id="{E53D38B5-E8CD-DF48-8C2B-C1EFF4AA6499}">
    <text>*LCRI</text>
  </threadedComment>
  <threadedComment ref="C20" dT="2023-07-19T18:24:53.67" personId="{66E3F87E-7C71-FA45-B0D2-5755228AC50F}" id="{AABF1184-9E28-E741-BB79-56166C392F05}">
    <text>*LCRI-components</text>
  </threadedComment>
  <threadedComment ref="J20" dT="2023-07-19T18:29:59.77" personId="{66E3F87E-7C71-FA45-B0D2-5755228AC50F}" id="{BA5FB1AE-84AB-3C45-974D-AE109963DE15}">
    <text>*HDV</text>
  </threadedComment>
  <threadedComment ref="L20" dT="2023-07-19T18:30:42.76" personId="{66E3F87E-7C71-FA45-B0D2-5755228AC50F}" id="{84FC5A88-B09C-D242-AD9C-B3E1C52DD00D}">
    <text>*=eff*range</text>
  </threadedComment>
  <threadedComment ref="Q20" dT="2023-07-19T18:30:24.94" personId="{66E3F87E-7C71-FA45-B0D2-5755228AC50F}" id="{010370C6-F6CC-CA44-835E-B400F1821AB7}">
    <text>*LCRI</text>
  </threadedComment>
  <threadedComment ref="R20" dT="2023-07-19T18:30:16.98" personId="{66E3F87E-7C71-FA45-B0D2-5755228AC50F}" id="{B0443520-04AB-8745-AC0F-F4C418492D8F}">
    <text>*LCRI</text>
  </threadedComment>
  <threadedComment ref="T20" dT="2023-07-19T18:30:12.31" personId="{66E3F87E-7C71-FA45-B0D2-5755228AC50F}" id="{8543602F-57BA-934B-98BA-0184AE1614FC}">
    <text>*LCRI</text>
  </threadedComment>
  <threadedComment ref="V20" dT="2023-07-19T18:30:07.40" personId="{66E3F87E-7C71-FA45-B0D2-5755228AC50F}" id="{5E5EAABC-C25C-864B-9CF8-A2CD513C98FE}">
    <text>*LCRI</text>
  </threadedComment>
  <threadedComment ref="C26" dT="2023-07-19T18:24:58.39" personId="{66E3F87E-7C71-FA45-B0D2-5755228AC50F}" id="{6C3BC254-F78E-7A42-B92E-52AE321AEC5C}">
    <text>*LCRI-components</text>
  </threadedComment>
  <threadedComment ref="C32" dT="2023-07-19T18:25:06.41" personId="{66E3F87E-7C71-FA45-B0D2-5755228AC50F}" id="{4883DA10-EB4D-CC45-BC0B-EC7409DF035B}">
    <text>*LCRI-components</text>
  </threadedComment>
  <threadedComment ref="D32" dT="2023-07-19T18:32:05.65" personId="{66E3F87E-7C71-FA45-B0D2-5755228AC50F}" id="{59C03355-FC0E-2A47-B43E-385C0AC0C0C8}">
    <text>*$15 from Fastsim, increase from Light-Duty Vehicle Fuel Consumption Displacement
Potential up to 2045</text>
  </threadedComment>
  <threadedComment ref="I32" dT="2023-07-19T18:32:14.19" personId="{66E3F87E-7C71-FA45-B0D2-5755228AC50F}" id="{05B0ED28-343B-674F-B192-2A69B3C5B874}">
    <text>0.4*engine</text>
  </threadedComment>
  <threadedComment ref="Z32" dT="2023-07-19T18:32:21.45" personId="{66E3F87E-7C71-FA45-B0D2-5755228AC50F}" id="{0B730620-D707-0F4C-9564-BE6ACD894009}">
    <text xml:space="preserve">*= (.68* BEV) + (0.32* HEV) </text>
  </threadedComment>
  <threadedComment ref="C38" dT="2023-07-19T18:25:11.48" personId="{66E3F87E-7C71-FA45-B0D2-5755228AC50F}" id="{F196404A-E29D-6C44-AD0A-20BC4F5DFDAE}">
    <text>*LCRI-components</text>
  </threadedComment>
  <threadedComment ref="D38" dT="2023-07-19T18:32:40.56" personId="{66E3F87E-7C71-FA45-B0D2-5755228AC50F}" id="{E52D7CA8-3102-3744-B338-3038B60D1682}">
    <text>*$15 from Fastsim, increase from Light-Duty Vehicle Fuel Consumption Displacement
Potential up to 2045</text>
  </threadedComment>
  <threadedComment ref="I38" dT="2023-07-19T18:32:48.26" personId="{66E3F87E-7C71-FA45-B0D2-5755228AC50F}" id="{18299EB2-11C2-A94F-BA1F-3C74C11E1DFE}">
    <text>0.2*engine</text>
  </threadedComment>
  <threadedComment ref="Y38" dT="2023-07-19T18:33:07.37" personId="{66E3F87E-7C71-FA45-B0D2-5755228AC50F}" id="{52DD9615-7B47-F549-BC54-8A66110CD458}">
    <text>*28% increase</text>
  </threadedComment>
  <threadedComment ref="C44" dT="2023-07-19T18:25:16.57" personId="{66E3F87E-7C71-FA45-B0D2-5755228AC50F}" id="{3EB81F06-421E-2448-BCC1-D5EC3EDA2206}">
    <text>*LCRI-components</text>
  </threadedComment>
  <threadedComment ref="F44" dT="2023-07-19T18:33:33.47" personId="{66E3F87E-7C71-FA45-B0D2-5755228AC50F}" id="{88EBE51C-FBBB-BF4A-A1A0-AF6A70104B46}">
    <text>*=range/eco</text>
  </threadedComment>
  <threadedComment ref="G44" dT="2023-07-19T18:33:51.51" personId="{66E3F87E-7C71-FA45-B0D2-5755228AC50F}" id="{02A674A3-108B-2849-B0EF-2AAEA8FE38A2}">
    <text>*HDV</text>
  </threadedComment>
  <threadedComment ref="C50" dT="2023-07-19T18:25:23.29" personId="{66E3F87E-7C71-FA45-B0D2-5755228AC50F}" id="{F7C26492-BB7E-1344-99B2-B2888050C111}">
    <text>*LCRI-components</text>
  </threadedComment>
  <threadedComment ref="F50" dT="2023-07-19T18:33:38.68" personId="{66E3F87E-7C71-FA45-B0D2-5755228AC50F}" id="{4959A4EB-0B0A-4E46-8C78-DA9D40314872}">
    <text>*=range/eco</text>
  </threadedComment>
  <threadedComment ref="C56" dT="2023-07-19T18:25:29.27" personId="{66E3F87E-7C71-FA45-B0D2-5755228AC50F}" id="{671B0471-2352-E94F-9CBD-4B8ED44BC301}">
    <text>*LCRI-components</text>
  </threadedComment>
  <threadedComment ref="F56" dT="2023-07-19T18:33:44.31" personId="{66E3F87E-7C71-FA45-B0D2-5755228AC50F}" id="{887090A4-EFA5-9047-A79F-F5B8E06D26A3}">
    <text>*=range/eco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" dT="2023-07-19T17:42:45.46" personId="{66E3F87E-7C71-FA45-B0D2-5755228AC50F}" id="{36D4C860-971A-D843-912D-D13ACC1E4DCB}">
    <text>*LCRI-components</text>
  </threadedComment>
  <threadedComment ref="D2" dT="2023-07-19T17:44:05.17" personId="{66E3F87E-7C71-FA45-B0D2-5755228AC50F}" id="{FF7E064A-7147-7943-83C3-034DAE8658FB}">
    <text>*Fastsim</text>
  </threadedComment>
  <threadedComment ref="R2" dT="2023-07-19T17:44:15.62" personId="{66E3F87E-7C71-FA45-B0D2-5755228AC50F}" id="{CAE26454-4432-5E4F-A097-AA9C6558B10D}">
    <text>*ANL Glider costs 2010</text>
  </threadedComment>
  <threadedComment ref="Y2" dT="2023-07-19T17:44:24.46" personId="{66E3F87E-7C71-FA45-B0D2-5755228AC50F}" id="{B16845C3-218C-FB4A-B01D-DB4381194E38}">
    <text>*LCRI</text>
  </threadedComment>
  <threadedComment ref="AA2" dT="2023-07-19T17:44:32.44" personId="{66E3F87E-7C71-FA45-B0D2-5755228AC50F}" id="{3A7D260C-1E4D-814D-B374-D66C680C1763}">
    <text>*=tank*eco</text>
  </threadedComment>
  <threadedComment ref="C8" dT="2023-07-19T17:42:54.02" personId="{66E3F87E-7C71-FA45-B0D2-5755228AC50F}" id="{D2271DEF-5D07-F64B-A252-FB6EC210B518}">
    <text>*LCRI-components</text>
  </threadedComment>
  <threadedComment ref="D8" dT="2023-07-19T17:45:19.76" personId="{66E3F87E-7C71-FA45-B0D2-5755228AC50F}" id="{2A2FF5CA-09FB-0E40-8A2D-A42BA60F076D}">
    <text>*Fastsim</text>
  </threadedComment>
  <threadedComment ref="R8" dT="2023-07-19T17:45:26.56" personId="{66E3F87E-7C71-FA45-B0D2-5755228AC50F}" id="{D7DDABD3-A1E9-D64E-9E3C-78BB16C7DC7B}">
    <text>*ANL Glider costs 2010</text>
  </threadedComment>
  <threadedComment ref="Y8" dT="2023-07-19T17:45:36.98" personId="{66E3F87E-7C71-FA45-B0D2-5755228AC50F}" id="{2ECC9C3B-7096-F846-B3C0-2BBEB066FAEF}">
    <text>*=gas_eco*0.75</text>
  </threadedComment>
  <threadedComment ref="Y8" dT="2023-07-19T17:46:08.61" personId="{66E3F87E-7C71-FA45-B0D2-5755228AC50F}" id="{ED2D5324-20C7-B74C-A9AD-6D550686229B}" parentId="{2ECC9C3B-7096-F846-B3C0-2BBEB066FAEF}">
    <text xml:space="preserve">https://afdc.energy.gov/files/u/publication/fuel_comparison_chart.pdf
</text>
  </threadedComment>
  <threadedComment ref="Z8" dT="2023-07-19T17:46:33.79" personId="{66E3F87E-7C71-FA45-B0D2-5755228AC50F}" id="{7C665947-19DA-0746-B8A3-9B2A990E5310}">
    <text>0.75</text>
  </threadedComment>
  <threadedComment ref="AA8" dT="2023-07-19T17:46:42.30" personId="{66E3F87E-7C71-FA45-B0D2-5755228AC50F}" id="{A9FAF3DF-C4D4-9F45-8F1E-193EBAFFF316}">
    <text>*=tank*eco</text>
  </threadedComment>
  <threadedComment ref="C14" dT="2023-07-19T17:42:59.38" personId="{66E3F87E-7C71-FA45-B0D2-5755228AC50F}" id="{E85E6A52-43EB-4E40-864A-979119EE0E8F}">
    <text>*LCRI-components</text>
  </threadedComment>
  <threadedComment ref="D14" dT="2023-07-19T17:47:17.73" personId="{66E3F87E-7C71-FA45-B0D2-5755228AC50F}" id="{B9E3FC27-F3CA-054A-A3E2-5ABF3D8F690D}">
    <text>*LCRI</text>
  </threadedComment>
  <threadedComment ref="R14" dT="2023-07-19T17:47:24.98" personId="{66E3F87E-7C71-FA45-B0D2-5755228AC50F}" id="{F779107E-46AF-AA4B-8A65-8E6E49CA4BDB}">
    <text>*ANL Glider costs 2010</text>
  </threadedComment>
  <threadedComment ref="Y14" dT="2023-07-19T17:47:32.94" personId="{66E3F87E-7C71-FA45-B0D2-5755228AC50F}" id="{D1140A66-42AB-C040-8A93-412CAE488B34}">
    <text>*=gas_eco/0.82</text>
  </threadedComment>
  <threadedComment ref="AA14" dT="2023-07-19T17:47:43.41" personId="{66E3F87E-7C71-FA45-B0D2-5755228AC50F}" id="{79C9E423-F0E4-9D4D-8BB4-553BCD45F197}">
    <text>*=tank*eco</text>
  </threadedComment>
  <threadedComment ref="C20" dT="2023-07-19T17:43:08.64" personId="{66E3F87E-7C71-FA45-B0D2-5755228AC50F}" id="{0D00BCBB-0978-7446-9D81-30E2C3462220}">
    <text>*LCRI-components</text>
  </threadedComment>
  <threadedComment ref="J20" dT="2023-07-19T17:48:34.53" personId="{66E3F87E-7C71-FA45-B0D2-5755228AC50F}" id="{B524C0BE-594E-E04C-90A5-9D3725B32CD0}">
    <text>*HDV</text>
  </threadedComment>
  <threadedComment ref="L20" dT="2023-07-19T17:48:44.09" personId="{66E3F87E-7C71-FA45-B0D2-5755228AC50F}" id="{812A9F26-9D61-9C46-A4C0-246109470944}">
    <text>*=eff*range</text>
  </threadedComment>
  <threadedComment ref="Q20" dT="2023-07-19T17:48:57.82" personId="{66E3F87E-7C71-FA45-B0D2-5755228AC50F}" id="{92FBA22D-B27E-9F4B-A389-39EFD1DF2C69}">
    <text>*LCRI, ld_van</text>
  </threadedComment>
  <threadedComment ref="R20" dT="2023-07-19T17:49:04.71" personId="{66E3F87E-7C71-FA45-B0D2-5755228AC50F}" id="{F0377058-91E7-6B4C-8A93-077D0E98448D}">
    <text>*LCRI</text>
  </threadedComment>
  <threadedComment ref="T20" dT="2023-07-19T17:49:11.15" personId="{66E3F87E-7C71-FA45-B0D2-5755228AC50F}" id="{975CBB1B-1104-F84E-8D52-26862AF8A6E1}">
    <text>*LCRI</text>
  </threadedComment>
  <threadedComment ref="V20" dT="2023-07-19T17:49:17.14" personId="{66E3F87E-7C71-FA45-B0D2-5755228AC50F}" id="{BC00085D-924C-9640-89ED-D4B9206F27E5}">
    <text>*LCRI</text>
  </threadedComment>
  <threadedComment ref="Z20" dT="2023-07-19T17:49:25.25" personId="{66E3F87E-7C71-FA45-B0D2-5755228AC50F}" id="{292B6F97-BD54-C342-9D76-9973D1529B6D}">
    <text>*LCRI_van</text>
  </threadedComment>
  <threadedComment ref="C26" dT="2023-07-19T17:43:14.71" personId="{66E3F87E-7C71-FA45-B0D2-5755228AC50F}" id="{6D54EA53-B18E-9E4A-A1A4-480B0C5F04D2}">
    <text>*LCRI-components</text>
  </threadedComment>
  <threadedComment ref="J26" dT="2023-07-19T17:50:00.58" personId="{66E3F87E-7C71-FA45-B0D2-5755228AC50F}" id="{0D26E300-C27D-454B-8DAC-18BBBDEDD5BD}">
    <text>*HDV</text>
  </threadedComment>
  <threadedComment ref="L26" dT="2023-07-19T17:50:07.47" personId="{66E3F87E-7C71-FA45-B0D2-5755228AC50F}" id="{FB94DA4F-BD5B-E342-83AE-ED2844D661E4}">
    <text>*=eff*range</text>
  </threadedComment>
  <threadedComment ref="Q26" dT="2023-07-19T17:50:21.93" personId="{66E3F87E-7C71-FA45-B0D2-5755228AC50F}" id="{DE9FB06D-E573-714D-A924-2C5BB29EC49E}">
    <text>*LCRI, ld_van</text>
  </threadedComment>
  <threadedComment ref="R26" dT="2023-07-19T17:50:29.06" personId="{66E3F87E-7C71-FA45-B0D2-5755228AC50F}" id="{0562609C-F2D2-8B40-AADB-F71E4F0FAF02}">
    <text>*LCRI</text>
  </threadedComment>
  <threadedComment ref="T26" dT="2023-07-19T17:51:56.91" personId="{66E3F87E-7C71-FA45-B0D2-5755228AC50F}" id="{9F35DEB7-E874-9940-8CD1-650FAA9F39F7}">
    <text>*LCRI</text>
  </threadedComment>
  <threadedComment ref="V26" dT="2023-07-19T17:52:02.99" personId="{66E3F87E-7C71-FA45-B0D2-5755228AC50F}" id="{006FCF08-8E66-5344-B5C1-63921E6BF673}">
    <text>*LCRI</text>
  </threadedComment>
  <threadedComment ref="Z26" dT="2023-07-19T17:52:13.41" personId="{66E3F87E-7C71-FA45-B0D2-5755228AC50F}" id="{A08E41D4-8C92-B842-ACED-0BD0F4999C04}">
    <text>*LCRI_van</text>
  </threadedComment>
  <threadedComment ref="C32" dT="2023-07-19T17:43:25.53" personId="{66E3F87E-7C71-FA45-B0D2-5755228AC50F}" id="{1CED4289-F168-A043-9CAB-D2B742448D20}">
    <text>*LCRI-components</text>
  </threadedComment>
  <threadedComment ref="D32" dT="2023-07-19T17:54:07.04" personId="{66E3F87E-7C71-FA45-B0D2-5755228AC50F}" id="{EC146374-BDB3-2F43-AED5-B754E9DBAB39}">
    <text>*Fastsim</text>
  </threadedComment>
  <threadedComment ref="I32" dT="2023-07-19T17:54:14.12" personId="{66E3F87E-7C71-FA45-B0D2-5755228AC50F}" id="{D3893C21-BD43-7C48-B8DD-D6756A7D656A}">
    <text>0.65*power</text>
  </threadedComment>
  <threadedComment ref="J32" dT="2023-07-19T17:54:20.52" personId="{66E3F87E-7C71-FA45-B0D2-5755228AC50F}" id="{35484A2E-CFF0-3145-AEA8-6ADBACE7183B}">
    <text>*HDV</text>
  </threadedComment>
  <threadedComment ref="L32" dT="2023-07-19T17:54:27.27" personId="{66E3F87E-7C71-FA45-B0D2-5755228AC50F}" id="{336ADE42-4798-FE4D-A6E7-E2D96884CFFA}">
    <text>*=erange*eff</text>
  </threadedComment>
  <threadedComment ref="Q32" dT="2023-07-19T17:54:42.02" personId="{66E3F87E-7C71-FA45-B0D2-5755228AC50F}" id="{7F627045-10F1-204E-8142-8DDBF92E4B5A}">
    <text>*LCRI, ld_van</text>
  </threadedComment>
  <threadedComment ref="R32" dT="2023-07-19T17:54:49.66" personId="{66E3F87E-7C71-FA45-B0D2-5755228AC50F}" id="{06D3DB55-923E-5546-A64D-BA19755D9627}">
    <text>*LCRI</text>
  </threadedComment>
  <threadedComment ref="T32" dT="2023-07-19T17:54:56.48" personId="{66E3F87E-7C71-FA45-B0D2-5755228AC50F}" id="{4130865A-C327-0544-AFDD-83ED8F27910A}">
    <text>*LCRI</text>
  </threadedComment>
  <threadedComment ref="V32" dT="2023-07-19T17:55:02.48" personId="{66E3F87E-7C71-FA45-B0D2-5755228AC50F}" id="{D47E2D83-92E6-5949-A62B-B6442D3D334A}">
    <text>*LCRI</text>
  </threadedComment>
  <threadedComment ref="Z32" dT="2023-07-19T17:55:11.30" personId="{66E3F87E-7C71-FA45-B0D2-5755228AC50F}" id="{59DF9E22-1A36-9840-BCC7-5AA7D93AC704}">
    <text xml:space="preserve">*= (.68* BEV) + (0.32* HEV) </text>
  </threadedComment>
  <threadedComment ref="C38" dT="2023-07-19T17:43:32.24" personId="{66E3F87E-7C71-FA45-B0D2-5755228AC50F}" id="{C8D823E5-6C90-E548-ACA7-F56E465BCB52}">
    <text>*LCRI-components</text>
  </threadedComment>
  <threadedComment ref="D38" dT="2023-07-19T17:58:25.05" personId="{66E3F87E-7C71-FA45-B0D2-5755228AC50F}" id="{7664338D-9EF4-C74F-BEDD-79ABBC19C008}">
    <text>*Fastsim</text>
  </threadedComment>
  <threadedComment ref="I38" dT="2023-07-19T17:58:34.69" personId="{66E3F87E-7C71-FA45-B0D2-5755228AC50F}" id="{CE0B83B4-0D24-2E49-9362-229396C7345A}">
    <text>0.2*engine</text>
  </threadedComment>
  <threadedComment ref="J38" dT="2023-07-19T17:58:42.31" personId="{66E3F87E-7C71-FA45-B0D2-5755228AC50F}" id="{32996EFE-302D-B044-8C3F-6E04A5EB8A63}">
    <text>*HDV</text>
  </threadedComment>
  <threadedComment ref="L38" dT="2023-07-19T17:58:57.42" personId="{66E3F87E-7C71-FA45-B0D2-5755228AC50F}" id="{6A2F682B-2862-8A4F-BA28-C211D58A72A1}">
    <text>*EPRI</text>
  </threadedComment>
  <threadedComment ref="Q38" dT="2023-07-19T17:59:04.35" personId="{66E3F87E-7C71-FA45-B0D2-5755228AC50F}" id="{0F68DB92-2AB8-DB4C-AE2E-65B38E1421A9}">
    <text>*LCRI, ld_van</text>
  </threadedComment>
  <threadedComment ref="R38" dT="2023-07-19T17:59:11.04" personId="{66E3F87E-7C71-FA45-B0D2-5755228AC50F}" id="{31DE54FE-0FEF-C24D-A317-8EB3514D8C88}">
    <text>*LCRI</text>
  </threadedComment>
  <threadedComment ref="T38" dT="2023-07-19T17:59:20.99" personId="{66E3F87E-7C71-FA45-B0D2-5755228AC50F}" id="{8A4920F2-82AD-9743-98FD-25843B727FE1}">
    <text>*LCRI</text>
  </threadedComment>
  <threadedComment ref="Y38" dT="2023-07-19T17:59:28.54" personId="{66E3F87E-7C71-FA45-B0D2-5755228AC50F}" id="{936E92C1-02D4-AF46-9FDA-F81E4D3FFC25}">
    <text>*28% increase</text>
  </threadedComment>
  <threadedComment ref="C44" dT="2023-07-19T17:43:38.05" personId="{66E3F87E-7C71-FA45-B0D2-5755228AC50F}" id="{F1805051-F6FE-D74E-8C19-A666F3B21B7D}">
    <text>*LCRI-components</text>
  </threadedComment>
  <threadedComment ref="F44" dT="2023-07-19T17:59:49.45" personId="{66E3F87E-7C71-FA45-B0D2-5755228AC50F}" id="{BB83827F-EAED-7D42-B6A4-A07F62D684FF}">
    <text>*=range/eco</text>
  </threadedComment>
  <threadedComment ref="G44" dT="2023-07-19T17:59:56.42" personId="{66E3F87E-7C71-FA45-B0D2-5755228AC50F}" id="{22C5119E-AED0-0046-8AFA-9B1540B3D5B6}">
    <text>*HDV</text>
  </threadedComment>
  <threadedComment ref="J44" dT="2023-07-19T18:00:01.92" personId="{66E3F87E-7C71-FA45-B0D2-5755228AC50F}" id="{1E94E45B-13A7-094E-B9A1-DE088F9A2BB3}">
    <text>*HDV</text>
  </threadedComment>
  <threadedComment ref="L44" dT="2023-07-19T18:00:30.40" personId="{66E3F87E-7C71-FA45-B0D2-5755228AC50F}" id="{83B1E1E4-AD08-F345-8A45-3D2F07848216}">
    <text>*LCRI</text>
  </threadedComment>
  <threadedComment ref="Q44" dT="2023-07-19T18:00:59.16" personId="{66E3F87E-7C71-FA45-B0D2-5755228AC50F}" id="{432773B7-A1AB-354C-9056-F9601CAD7BC0}">
    <text>*LCRI, ld_van</text>
  </threadedComment>
  <threadedComment ref="R44" dT="2023-07-19T18:00:51.85" personId="{66E3F87E-7C71-FA45-B0D2-5755228AC50F}" id="{51AF4DBF-AC01-9843-B3FE-2BF521F296D7}">
    <text>*LCRI</text>
  </threadedComment>
  <threadedComment ref="T44" dT="2023-07-19T18:00:35.38" personId="{66E3F87E-7C71-FA45-B0D2-5755228AC50F}" id="{8DC598EE-E80D-2640-B853-F5A306C2692C}">
    <text>*LCRI</text>
  </threadedComment>
  <threadedComment ref="Y44" dT="2023-07-19T18:00:42.28" personId="{66E3F87E-7C71-FA45-B0D2-5755228AC50F}" id="{0DF73D8B-29AC-3343-97A2-713394D8E286}">
    <text>*LCRI</text>
  </threadedComment>
  <threadedComment ref="C50" dT="2023-07-19T17:43:44.91" personId="{66E3F87E-7C71-FA45-B0D2-5755228AC50F}" id="{BE599EC4-A5BA-8141-B60C-C3B901332645}">
    <text>*LCRI-components</text>
  </threadedComment>
  <threadedComment ref="F50" dT="2023-07-19T18:01:26.14" personId="{66E3F87E-7C71-FA45-B0D2-5755228AC50F}" id="{B90B1F08-F878-B44F-A5CD-EE8661901FB9}">
    <text>*=range/eco</text>
  </threadedComment>
  <threadedComment ref="G50" dT="2023-07-19T18:01:49.36" personId="{66E3F87E-7C71-FA45-B0D2-5755228AC50F}" id="{DDF3E6AE-F445-BF43-8881-2D8FF556629F}">
    <text>*HDV</text>
  </threadedComment>
  <threadedComment ref="J50" dT="2023-07-19T18:01:41.87" personId="{66E3F87E-7C71-FA45-B0D2-5755228AC50F}" id="{60093E01-F060-6B40-9879-E16A822C2875}">
    <text>*HDV</text>
  </threadedComment>
  <threadedComment ref="L50" dT="2023-07-19T18:01:56.19" personId="{66E3F87E-7C71-FA45-B0D2-5755228AC50F}" id="{77A8DF32-DD88-F848-B8E2-5C77A90C8ED7}">
    <text>*LCRI</text>
  </threadedComment>
  <threadedComment ref="Q50" dT="2023-07-19T18:02:15.56" personId="{66E3F87E-7C71-FA45-B0D2-5755228AC50F}" id="{767A90D7-91D3-A547-BC53-955FAABD3FED}">
    <text>*LCRI, ld_van</text>
  </threadedComment>
  <threadedComment ref="R50" dT="2023-07-19T18:02:22.48" personId="{66E3F87E-7C71-FA45-B0D2-5755228AC50F}" id="{B76A2649-13A8-6845-9554-F42E85F432DE}">
    <text>*LCRI</text>
  </threadedComment>
  <threadedComment ref="T50" dT="2023-07-19T18:02:30.94" personId="{66E3F87E-7C71-FA45-B0D2-5755228AC50F}" id="{F935DB4A-A1DA-C547-9C71-865F594D9FEC}">
    <text>*LCRI</text>
  </threadedComment>
  <threadedComment ref="Y50" dT="2023-07-19T18:02:37.18" personId="{66E3F87E-7C71-FA45-B0D2-5755228AC50F}" id="{7D0F168D-0A0C-B544-837C-90E0A4F0AD57}">
    <text>*LCRI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2" dT="2023-07-19T16:40:59.54" personId="{66E3F87E-7C71-FA45-B0D2-5755228AC50F}" id="{F46F4582-7882-AE49-9DFA-6B32DE034886}">
    <text>*LCRI - components</text>
  </threadedComment>
  <threadedComment ref="D2" dT="2023-07-19T16:41:12.31" personId="{66E3F87E-7C71-FA45-B0D2-5755228AC50F}" id="{A55A9E67-6EC2-774D-BC7F-3AAFE850A1B7}">
    <text>*Fastsim</text>
  </threadedComment>
  <threadedComment ref="R2" dT="2023-07-19T16:41:39.36" personId="{66E3F87E-7C71-FA45-B0D2-5755228AC50F}" id="{EEB64083-2B98-4240-A3C9-094377A08D66}">
    <text>ANL Glider Costs 2010</text>
  </threadedComment>
  <threadedComment ref="Y2" dT="2023-07-19T16:41:49.98" personId="{66E3F87E-7C71-FA45-B0D2-5755228AC50F}" id="{7AE9768F-4427-9540-B5B4-0B7BB37D9611}">
    <text>*LCRI md3_voc</text>
  </threadedComment>
  <threadedComment ref="AA2" dT="2023-07-19T16:42:00.32" personId="{66E3F87E-7C71-FA45-B0D2-5755228AC50F}" id="{56E56CF5-CE51-1043-8EA1-29101C09E538}">
    <text>*=tank*eco</text>
  </threadedComment>
  <threadedComment ref="C8" dT="2023-07-19T16:52:01.43" personId="{66E3F87E-7C71-FA45-B0D2-5755228AC50F}" id="{8F24B2D1-9C32-CF46-8D5D-01A60AD1EFF2}">
    <text>*LCRI-components</text>
  </threadedComment>
  <threadedComment ref="D8" dT="2023-07-19T16:52:11.58" personId="{66E3F87E-7C71-FA45-B0D2-5755228AC50F}" id="{95742B4E-32F5-394F-8129-F8084F7CE5B5}">
    <text>*Fastsim</text>
  </threadedComment>
  <threadedComment ref="R8" dT="2023-07-19T16:52:24.72" personId="{66E3F87E-7C71-FA45-B0D2-5755228AC50F}" id="{F1DDA630-D1D9-394B-8598-C7AE0E62F9C3}">
    <text>*ANL Glider costs 2010</text>
  </threadedComment>
  <threadedComment ref="Y8" dT="2023-07-19T16:52:35.39" personId="{66E3F87E-7C71-FA45-B0D2-5755228AC50F}" id="{4D45ED3A-9D58-614E-B5CD-B8AAD4C6121D}">
    <text>*=gas_eco*0.75</text>
  </threadedComment>
  <threadedComment ref="AA8" dT="2023-07-19T16:52:47.19" personId="{66E3F87E-7C71-FA45-B0D2-5755228AC50F}" id="{ED389235-C1F3-FA47-962D-9541E4B0FF49}">
    <text>*=tank*eco</text>
  </threadedComment>
  <threadedComment ref="C14" dT="2023-07-19T16:54:04.73" personId="{66E3F87E-7C71-FA45-B0D2-5755228AC50F}" id="{E4262C5F-BB82-3D41-BE07-A8F6097BD82D}">
    <text>*LCRI-components</text>
  </threadedComment>
  <threadedComment ref="D14" dT="2023-07-19T16:54:15.99" personId="{66E3F87E-7C71-FA45-B0D2-5755228AC50F}" id="{5B9B7F64-0F1E-7747-BC07-6AB7589ED673}">
    <text>*Fastsim</text>
  </threadedComment>
  <threadedComment ref="R14" dT="2023-07-19T16:54:25.66" personId="{66E3F87E-7C71-FA45-B0D2-5755228AC50F}" id="{49E1B961-35D3-B244-B1CC-35D0CA755A38}">
    <text>*ANL Glider costs 2010</text>
  </threadedComment>
  <threadedComment ref="S14" dT="2023-07-19T16:54:36.15" personId="{66E3F87E-7C71-FA45-B0D2-5755228AC50F}" id="{86D5B93C-2C6F-0041-A134-8164BAA0A0B8}">
    <text>*ICCT</text>
  </threadedComment>
  <threadedComment ref="Y14" dT="2023-07-19T16:54:47.19" personId="{66E3F87E-7C71-FA45-B0D2-5755228AC50F}" id="{FA216722-F19D-A945-BC54-EA9235B6FC71}">
    <text>*LCRI md3_voc</text>
  </threadedComment>
  <threadedComment ref="AA14" dT="2023-07-19T16:54:56.85" personId="{66E3F87E-7C71-FA45-B0D2-5755228AC50F}" id="{9B36438B-A418-C14C-8558-CE945287DC98}">
    <text>*=tank*eco</text>
  </threadedComment>
  <threadedComment ref="C20" dT="2023-07-19T17:07:44.09" personId="{66E3F87E-7C71-FA45-B0D2-5755228AC50F}" id="{164CD6DD-7AAB-DC4C-AAE2-E5E6644C6207}">
    <text>*LCRI-components</text>
  </threadedComment>
  <threadedComment ref="J20" dT="2023-07-19T17:07:53.41" personId="{66E3F87E-7C71-FA45-B0D2-5755228AC50F}" id="{43CCB9EE-AC2A-7740-ADAF-04F9CEEC0A6F}">
    <text>*HDV</text>
  </threadedComment>
  <threadedComment ref="L20" dT="2023-07-19T17:08:07.50" personId="{66E3F87E-7C71-FA45-B0D2-5755228AC50F}" id="{5016380E-403B-F346-A23F-B88F7A1C25E8}">
    <text>*=eff*range</text>
  </threadedComment>
  <threadedComment ref="Q20" dT="2023-07-19T17:08:25.04" personId="{66E3F87E-7C71-FA45-B0D2-5755228AC50F}" id="{C5263EAD-87D1-0A49-8B44-5CFF0A9BCBD6}">
    <text>*LCRI md3_voc</text>
  </threadedComment>
  <threadedComment ref="R20" dT="2023-07-19T17:08:33.69" personId="{66E3F87E-7C71-FA45-B0D2-5755228AC50F}" id="{EE0DF8F0-3FE5-F84A-98CC-E277171BEB7C}">
    <text>*LCRI md3_voc</text>
  </threadedComment>
  <threadedComment ref="S20" dT="2023-07-19T17:08:41.67" personId="{66E3F87E-7C71-FA45-B0D2-5755228AC50F}" id="{97CE3DBF-9AB5-0948-9850-663D4E1CDAE2}">
    <text>*LCRI</text>
  </threadedComment>
  <threadedComment ref="V20" dT="2023-07-19T17:08:49.00" personId="{66E3F87E-7C71-FA45-B0D2-5755228AC50F}" id="{6F39EBCD-EAAB-964D-93AC-4A3823F412B8}">
    <text>*LCRI</text>
  </threadedComment>
  <threadedComment ref="Z20" dT="2023-07-19T17:08:57.23" personId="{66E3F87E-7C71-FA45-B0D2-5755228AC50F}" id="{662D63D2-FD4B-0C4B-B391-C47CEB6CB42B}">
    <text>*LCRI</text>
  </threadedComment>
  <threadedComment ref="C26" dT="2023-07-19T17:09:50.73" personId="{66E3F87E-7C71-FA45-B0D2-5755228AC50F}" id="{9895CD75-025A-A344-AAB8-B94C76DC9334}">
    <text>*LCRI-components</text>
  </threadedComment>
  <threadedComment ref="J26" dT="2023-07-19T17:09:59.52" personId="{66E3F87E-7C71-FA45-B0D2-5755228AC50F}" id="{9DE7A153-4F28-E344-A78D-8C08B8D3BC3A}">
    <text>*HDV</text>
  </threadedComment>
  <threadedComment ref="L26" dT="2023-07-19T17:10:07.37" personId="{66E3F87E-7C71-FA45-B0D2-5755228AC50F}" id="{F9346FE7-46FA-964C-B286-0FA4532EDB4B}">
    <text>*=eff*range</text>
  </threadedComment>
  <threadedComment ref="Q26" dT="2023-07-19T17:10:22.54" personId="{66E3F87E-7C71-FA45-B0D2-5755228AC50F}" id="{587B69A6-E646-7146-B49D-36BF4BD629C1}">
    <text>*LCRI md3_voc</text>
  </threadedComment>
  <threadedComment ref="R26" dT="2023-07-19T17:10:35.72" personId="{66E3F87E-7C71-FA45-B0D2-5755228AC50F}" id="{B533BAB5-8B0E-444E-9871-154951FCEC48}">
    <text>*LCRI md3_voc</text>
  </threadedComment>
  <threadedComment ref="S26" dT="2023-07-19T17:10:43.83" personId="{66E3F87E-7C71-FA45-B0D2-5755228AC50F}" id="{512070A1-BD1E-4C46-B7BC-1B6B609C2FE9}">
    <text>*LCRI</text>
  </threadedComment>
  <threadedComment ref="V26" dT="2023-07-19T17:10:50.93" personId="{66E3F87E-7C71-FA45-B0D2-5755228AC50F}" id="{21172501-EF69-9B47-BFF5-85072802DE73}">
    <text>*LCRI</text>
  </threadedComment>
  <threadedComment ref="Z26" dT="2023-07-19T17:10:59.78" personId="{66E3F87E-7C71-FA45-B0D2-5755228AC50F}" id="{A9EF1E1E-9E5F-3E4F-9DEF-591D0FAF1384}">
    <text>*LCRI</text>
  </threadedComment>
  <threadedComment ref="C32" dT="2023-07-19T17:11:26.17" personId="{66E3F87E-7C71-FA45-B0D2-5755228AC50F}" id="{34BB7DF7-5B72-8542-A32D-605E2A419E86}">
    <text>*LCRI-components</text>
  </threadedComment>
  <threadedComment ref="D32" dT="2023-07-19T17:11:33.03" personId="{66E3F87E-7C71-FA45-B0D2-5755228AC50F}" id="{8EA04BE7-B37A-6D43-8AAC-C75EFC3F36F8}">
    <text>*Fastsim</text>
  </threadedComment>
  <threadedComment ref="I32" dT="2023-07-19T17:11:40.74" personId="{66E3F87E-7C71-FA45-B0D2-5755228AC50F}" id="{C414F17D-DDC4-6C43-BDA2-DD52181785B1}">
    <text>0.65*engine</text>
  </threadedComment>
  <threadedComment ref="J32" dT="2023-07-19T17:11:47.30" personId="{66E3F87E-7C71-FA45-B0D2-5755228AC50F}" id="{8B5C139F-8825-EF4B-8156-FAB2F66ED20A}">
    <text>*HDV</text>
  </threadedComment>
  <threadedComment ref="L32" dT="2023-07-19T17:11:55.53" personId="{66E3F87E-7C71-FA45-B0D2-5755228AC50F}" id="{85098E3A-F716-DE4C-AF1D-09787D703EA1}">
    <text>*=erange*eff</text>
  </threadedComment>
  <threadedComment ref="Q32" dT="2023-07-19T17:13:16.21" personId="{66E3F87E-7C71-FA45-B0D2-5755228AC50F}" id="{80356B15-6664-E347-BB98-7C18480A1263}">
    <text>*LCRI md3_voc</text>
  </threadedComment>
  <threadedComment ref="R32" dT="2023-07-19T17:14:23.56" personId="{66E3F87E-7C71-FA45-B0D2-5755228AC50F}" id="{EA484204-8B4E-F842-858A-678C68C72FC3}">
    <text>*LCRI md3_voc</text>
  </threadedComment>
  <threadedComment ref="S32" dT="2023-07-19T17:12:13.80" personId="{66E3F87E-7C71-FA45-B0D2-5755228AC50F}" id="{C6B89B60-35D9-7C4F-88CC-80EAE68114B7}">
    <text>*ICCT</text>
  </threadedComment>
  <threadedComment ref="S32" dT="2023-07-19T17:12:59.18" personId="{66E3F87E-7C71-FA45-B0D2-5755228AC50F}" id="{784DCCF8-1CFE-F24F-B918-FB21F6B26F22}" parentId="{C6B89B60-35D9-7C4F-88CC-80EAE68114B7}">
    <text>https://theicct.org/wp-content/uploads/2021/06/HDV-emissions-compliance-cost-may2020</text>
  </threadedComment>
  <threadedComment ref="T32" dT="2023-07-19T17:14:35.03" personId="{66E3F87E-7C71-FA45-B0D2-5755228AC50F}" id="{5835AE76-DC0B-D342-8F9D-A6E3153C17AD}">
    <text>*LCRI</text>
  </threadedComment>
  <threadedComment ref="V32" dT="2023-07-19T17:14:43.52" personId="{66E3F87E-7C71-FA45-B0D2-5755228AC50F}" id="{BEE12FFD-1B5F-024E-8FF4-F11E7B119495}">
    <text>*LCRI</text>
  </threadedComment>
  <threadedComment ref="Z32" dT="2023-07-19T17:14:53.99" personId="{66E3F87E-7C71-FA45-B0D2-5755228AC50F}" id="{9D0CB7CD-DD92-D24F-95AD-8976699A9EE0}">
    <text xml:space="preserve">*= (.68* BEV) + (0.32* HEV) </text>
  </threadedComment>
  <threadedComment ref="C38" dT="2023-07-19T17:22:24.78" personId="{66E3F87E-7C71-FA45-B0D2-5755228AC50F}" id="{9B337D4C-5B5C-BC44-9D89-08E757F1B9A5}">
    <text>*LCRI-components</text>
  </threadedComment>
  <threadedComment ref="D38" dT="2023-07-19T17:22:34.85" personId="{66E3F87E-7C71-FA45-B0D2-5755228AC50F}" id="{3527F4D9-1C9F-394D-88E3-05CA5399312C}">
    <text>*Fastsim</text>
  </threadedComment>
  <threadedComment ref="I38" dT="2023-07-19T17:22:47.05" personId="{66E3F87E-7C71-FA45-B0D2-5755228AC50F}" id="{7F4E3C9F-A0B3-5144-8316-12FD8EDDDE75}">
    <text>0.2*engine</text>
  </threadedComment>
  <threadedComment ref="J38" dT="2023-07-19T17:22:55.45" personId="{66E3F87E-7C71-FA45-B0D2-5755228AC50F}" id="{E0F75C32-9782-1D43-88AF-9C1290A5F9E7}">
    <text>*HDV</text>
  </threadedComment>
  <threadedComment ref="L38" dT="2023-07-19T17:23:05.04" personId="{66E3F87E-7C71-FA45-B0D2-5755228AC50F}" id="{540CE5E6-E8EF-6C4A-A155-AD14AD48BA9E}">
    <text>*EPRI</text>
  </threadedComment>
  <threadedComment ref="Q38" dT="2023-07-19T17:23:53.98" personId="{66E3F87E-7C71-FA45-B0D2-5755228AC50F}" id="{66F62189-E347-E04E-8A69-FB78FEE82D7E}">
    <text>*LCRI</text>
  </threadedComment>
  <threadedComment ref="R38" dT="2023-07-19T17:24:03.12" personId="{66E3F87E-7C71-FA45-B0D2-5755228AC50F}" id="{0924545C-9A84-DB43-BFCA-4B4DBB41FE4D}">
    <text>*LCRI</text>
  </threadedComment>
  <threadedComment ref="S38" dT="2023-07-19T17:23:38.57" personId="{66E3F87E-7C71-FA45-B0D2-5755228AC50F}" id="{6497AA70-1681-F646-864E-9174C8E2F178}">
    <text>*ICCT</text>
  </threadedComment>
  <threadedComment ref="T38" dT="2023-07-19T17:24:11.88" personId="{66E3F87E-7C71-FA45-B0D2-5755228AC50F}" id="{ECA8ADD6-4122-8946-9C14-74CBC96E3960}">
    <text>*LCRI</text>
  </threadedComment>
  <threadedComment ref="Y38" dT="2023-07-19T17:24:56.44" personId="{66E3F87E-7C71-FA45-B0D2-5755228AC50F}" id="{C3D8F56F-F5CA-374D-8D2D-B266DC57EB25}">
    <text>*15% increase</text>
  </threadedComment>
  <threadedComment ref="C44" dT="2023-07-19T17:27:07.97" personId="{66E3F87E-7C71-FA45-B0D2-5755228AC50F}" id="{677B093F-5F13-5245-BEDF-A7E5F3F11D9B}">
    <text>*LCRI-components</text>
  </threadedComment>
  <threadedComment ref="F44" dT="2023-07-19T17:27:17.86" personId="{66E3F87E-7C71-FA45-B0D2-5755228AC50F}" id="{13CC5327-4C01-5445-8BA6-505A614CB6AB}">
    <text>*=range/eco</text>
  </threadedComment>
  <threadedComment ref="G44" dT="2023-07-19T17:27:24.61" personId="{66E3F87E-7C71-FA45-B0D2-5755228AC50F}" id="{C8FF4387-87E3-A247-B565-CAB10E0DB653}">
    <text>*HDV</text>
  </threadedComment>
  <threadedComment ref="J44" dT="2023-07-19T17:27:31.99" personId="{66E3F87E-7C71-FA45-B0D2-5755228AC50F}" id="{8E47CA23-8CB8-824E-827D-E505C0314D02}">
    <text>*HDV</text>
  </threadedComment>
  <threadedComment ref="L44" dT="2023-07-19T17:27:39.29" personId="{66E3F87E-7C71-FA45-B0D2-5755228AC50F}" id="{290F7142-A34C-4844-9630-A3109CEBE7CE}">
    <text>*LCRI</text>
  </threadedComment>
  <threadedComment ref="Q44" dT="2023-07-19T17:28:04.09" personId="{66E3F87E-7C71-FA45-B0D2-5755228AC50F}" id="{0EC725D2-C8FE-9042-A19A-6B53F6BB4F07}">
    <text>*LCRI md3_voc</text>
  </threadedComment>
  <threadedComment ref="R44" dT="2023-07-19T17:28:13.98" personId="{66E3F87E-7C71-FA45-B0D2-5755228AC50F}" id="{ADE84AFE-A365-2244-8441-84C62F1073DA}">
    <text>*LCRI md3_voc</text>
  </threadedComment>
  <threadedComment ref="T44" dT="2023-07-19T17:28:20.83" personId="{66E3F87E-7C71-FA45-B0D2-5755228AC50F}" id="{FF99FEB0-62FA-2341-81BA-AC2F83BD0EDB}">
    <text>*LCRI</text>
  </threadedComment>
  <threadedComment ref="Y44" dT="2023-07-19T17:28:28.96" personId="{66E3F87E-7C71-FA45-B0D2-5755228AC50F}" id="{71E52479-0218-8842-AE7E-82CBFDC0B07C}">
    <text>*LCRI md3_voc</text>
  </threadedComment>
  <threadedComment ref="C50" dT="2023-07-19T17:29:22.08" personId="{66E3F87E-7C71-FA45-B0D2-5755228AC50F}" id="{677B3DA0-2591-9441-A97A-81E3F64403BC}">
    <text>*LCRI-components</text>
  </threadedComment>
  <threadedComment ref="F50" dT="2023-07-19T17:29:28.61" personId="{66E3F87E-7C71-FA45-B0D2-5755228AC50F}" id="{BC60C0E8-4680-584C-A26D-0A5A80260523}">
    <text>*=range/eco</text>
  </threadedComment>
  <threadedComment ref="G50" dT="2023-07-19T17:29:35.41" personId="{66E3F87E-7C71-FA45-B0D2-5755228AC50F}" id="{2D67022E-7CDC-2144-A968-99A343032596}">
    <text>*HDV</text>
  </threadedComment>
  <threadedComment ref="J50" dT="2023-07-19T17:29:42.64" personId="{66E3F87E-7C71-FA45-B0D2-5755228AC50F}" id="{C350FE1A-DDF6-4E43-824A-1EB7BCDFE507}">
    <text>*HDV</text>
  </threadedComment>
  <threadedComment ref="L50" dT="2023-07-19T17:29:49.38" personId="{66E3F87E-7C71-FA45-B0D2-5755228AC50F}" id="{AEF37463-830F-8741-B320-724B440291C0}">
    <text>*LCRI</text>
  </threadedComment>
  <threadedComment ref="Q50" dT="2023-07-19T17:30:09.67" personId="{66E3F87E-7C71-FA45-B0D2-5755228AC50F}" id="{C8693168-CDE9-E847-8801-413D491404D7}">
    <text>*LCRI md3_voc</text>
  </threadedComment>
  <threadedComment ref="R50" dT="2023-07-19T17:30:16.73" personId="{66E3F87E-7C71-FA45-B0D2-5755228AC50F}" id="{09EE0A56-9294-B54C-8586-198D1EEA7DC5}">
    <text>*LCRI md3_voc</text>
  </threadedComment>
  <threadedComment ref="T50" dT="2023-07-19T17:30:23.21" personId="{66E3F87E-7C71-FA45-B0D2-5755228AC50F}" id="{D7C51D24-91FF-FB4D-8438-3E5A7E69CC0C}">
    <text>*LCRI</text>
  </threadedComment>
  <threadedComment ref="Y50" dT="2023-07-19T17:30:30.47" personId="{66E3F87E-7C71-FA45-B0D2-5755228AC50F}" id="{EF336AFD-4F00-0441-8503-1D39E8A661D2}">
    <text>*LCRI md3_voc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0E93F-673B-684C-A836-E2F693CCA3DB}">
  <dimension ref="A1:D19"/>
  <sheetViews>
    <sheetView workbookViewId="0">
      <selection activeCell="D2" sqref="D2:D19"/>
    </sheetView>
  </sheetViews>
  <sheetFormatPr baseColWidth="10" defaultRowHeight="15" x14ac:dyDescent="0.2"/>
  <cols>
    <col min="1" max="1" width="29.83203125" style="91" bestFit="1" customWidth="1"/>
    <col min="2" max="2" width="13" style="91" bestFit="1" customWidth="1"/>
    <col min="3" max="16384" width="10.83203125" style="91"/>
  </cols>
  <sheetData>
    <row r="1" spans="1:4" s="92" customFormat="1" x14ac:dyDescent="0.2">
      <c r="A1" s="92" t="s">
        <v>79</v>
      </c>
      <c r="B1" s="92" t="s">
        <v>80</v>
      </c>
      <c r="C1" s="92" t="s">
        <v>1</v>
      </c>
      <c r="D1" s="92" t="s">
        <v>81</v>
      </c>
    </row>
    <row r="2" spans="1:4" x14ac:dyDescent="0.2">
      <c r="A2" s="91" t="s">
        <v>83</v>
      </c>
      <c r="B2" s="91" t="s">
        <v>77</v>
      </c>
      <c r="C2" s="91">
        <v>2025</v>
      </c>
      <c r="D2" s="96">
        <v>127.46</v>
      </c>
    </row>
    <row r="3" spans="1:4" x14ac:dyDescent="0.2">
      <c r="A3" s="91" t="s">
        <v>83</v>
      </c>
      <c r="B3" s="91" t="s">
        <v>77</v>
      </c>
      <c r="C3" s="91">
        <v>2030</v>
      </c>
      <c r="D3" s="96">
        <v>96.46</v>
      </c>
    </row>
    <row r="4" spans="1:4" x14ac:dyDescent="0.2">
      <c r="A4" s="91" t="s">
        <v>83</v>
      </c>
      <c r="B4" s="91" t="s">
        <v>77</v>
      </c>
      <c r="C4" s="91">
        <v>2035</v>
      </c>
      <c r="D4" s="96">
        <v>82.84</v>
      </c>
    </row>
    <row r="5" spans="1:4" x14ac:dyDescent="0.2">
      <c r="A5" s="91" t="s">
        <v>83</v>
      </c>
      <c r="B5" s="91" t="s">
        <v>77</v>
      </c>
      <c r="C5" s="91">
        <v>2040</v>
      </c>
      <c r="D5" s="96">
        <v>71.13</v>
      </c>
    </row>
    <row r="6" spans="1:4" x14ac:dyDescent="0.2">
      <c r="A6" s="91" t="s">
        <v>83</v>
      </c>
      <c r="B6" s="91" t="s">
        <v>77</v>
      </c>
      <c r="C6" s="91">
        <v>2045</v>
      </c>
      <c r="D6" s="96">
        <v>61.08</v>
      </c>
    </row>
    <row r="7" spans="1:4" x14ac:dyDescent="0.2">
      <c r="A7" s="92" t="s">
        <v>83</v>
      </c>
      <c r="B7" s="92" t="s">
        <v>77</v>
      </c>
      <c r="C7" s="92">
        <v>2050</v>
      </c>
      <c r="D7" s="95">
        <v>52.45</v>
      </c>
    </row>
    <row r="8" spans="1:4" x14ac:dyDescent="0.2">
      <c r="A8" s="91" t="s">
        <v>84</v>
      </c>
      <c r="B8" s="91" t="s">
        <v>77</v>
      </c>
      <c r="C8" s="91">
        <v>2025</v>
      </c>
      <c r="D8" s="94">
        <f t="shared" ref="D8:D13" si="0">D2*1.3</f>
        <v>165.69800000000001</v>
      </c>
    </row>
    <row r="9" spans="1:4" x14ac:dyDescent="0.2">
      <c r="A9" s="91" t="s">
        <v>84</v>
      </c>
      <c r="B9" s="91" t="s">
        <v>77</v>
      </c>
      <c r="C9" s="91">
        <v>2030</v>
      </c>
      <c r="D9" s="94">
        <f t="shared" si="0"/>
        <v>125.398</v>
      </c>
    </row>
    <row r="10" spans="1:4" x14ac:dyDescent="0.2">
      <c r="A10" s="91" t="s">
        <v>84</v>
      </c>
      <c r="B10" s="91" t="s">
        <v>77</v>
      </c>
      <c r="C10" s="91">
        <v>2035</v>
      </c>
      <c r="D10" s="94">
        <f t="shared" si="0"/>
        <v>107.69200000000001</v>
      </c>
    </row>
    <row r="11" spans="1:4" x14ac:dyDescent="0.2">
      <c r="A11" s="91" t="s">
        <v>84</v>
      </c>
      <c r="B11" s="91" t="s">
        <v>77</v>
      </c>
      <c r="C11" s="91">
        <v>2040</v>
      </c>
      <c r="D11" s="94">
        <f t="shared" si="0"/>
        <v>92.468999999999994</v>
      </c>
    </row>
    <row r="12" spans="1:4" x14ac:dyDescent="0.2">
      <c r="A12" s="91" t="s">
        <v>84</v>
      </c>
      <c r="B12" s="91" t="s">
        <v>77</v>
      </c>
      <c r="C12" s="91">
        <v>2045</v>
      </c>
      <c r="D12" s="94">
        <f t="shared" si="0"/>
        <v>79.403999999999996</v>
      </c>
    </row>
    <row r="13" spans="1:4" x14ac:dyDescent="0.2">
      <c r="A13" s="92" t="s">
        <v>84</v>
      </c>
      <c r="B13" s="92" t="s">
        <v>77</v>
      </c>
      <c r="C13" s="92">
        <v>2050</v>
      </c>
      <c r="D13" s="93">
        <f t="shared" si="0"/>
        <v>68.185000000000002</v>
      </c>
    </row>
    <row r="14" spans="1:4" x14ac:dyDescent="0.2">
      <c r="A14" s="91" t="s">
        <v>78</v>
      </c>
      <c r="B14" s="91" t="s">
        <v>82</v>
      </c>
      <c r="C14" s="91">
        <v>2025</v>
      </c>
      <c r="D14" s="94">
        <v>100</v>
      </c>
    </row>
    <row r="15" spans="1:4" x14ac:dyDescent="0.2">
      <c r="A15" s="91" t="s">
        <v>78</v>
      </c>
      <c r="B15" s="91" t="s">
        <v>82</v>
      </c>
      <c r="C15" s="91">
        <v>2030</v>
      </c>
      <c r="D15" s="94">
        <v>77</v>
      </c>
    </row>
    <row r="16" spans="1:4" x14ac:dyDescent="0.2">
      <c r="A16" s="91" t="s">
        <v>78</v>
      </c>
      <c r="B16" s="91" t="s">
        <v>82</v>
      </c>
      <c r="C16" s="91">
        <v>2035</v>
      </c>
      <c r="D16" s="94">
        <v>62</v>
      </c>
    </row>
    <row r="17" spans="1:4" x14ac:dyDescent="0.2">
      <c r="A17" s="91" t="s">
        <v>78</v>
      </c>
      <c r="B17" s="91" t="s">
        <v>82</v>
      </c>
      <c r="C17" s="91">
        <v>2040</v>
      </c>
      <c r="D17" s="94">
        <v>52</v>
      </c>
    </row>
    <row r="18" spans="1:4" x14ac:dyDescent="0.2">
      <c r="A18" s="91" t="s">
        <v>78</v>
      </c>
      <c r="B18" s="91" t="s">
        <v>82</v>
      </c>
      <c r="C18" s="91">
        <v>2045</v>
      </c>
      <c r="D18" s="94">
        <v>44</v>
      </c>
    </row>
    <row r="19" spans="1:4" s="92" customFormat="1" x14ac:dyDescent="0.2">
      <c r="A19" s="92" t="s">
        <v>78</v>
      </c>
      <c r="B19" s="92" t="s">
        <v>82</v>
      </c>
      <c r="C19" s="92">
        <v>2050</v>
      </c>
      <c r="D19" s="93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FECBB-6FC6-EF48-9F44-6D13B720FB6D}">
  <dimension ref="A1:C13"/>
  <sheetViews>
    <sheetView workbookViewId="0">
      <selection sqref="A1:C13"/>
    </sheetView>
  </sheetViews>
  <sheetFormatPr baseColWidth="10" defaultRowHeight="15" x14ac:dyDescent="0.2"/>
  <sheetData>
    <row r="1" spans="1:3" x14ac:dyDescent="0.2">
      <c r="A1" s="78" t="s">
        <v>85</v>
      </c>
      <c r="B1" s="78" t="s">
        <v>70</v>
      </c>
      <c r="C1" s="78" t="s">
        <v>86</v>
      </c>
    </row>
    <row r="2" spans="1:3" x14ac:dyDescent="0.2">
      <c r="A2" t="s">
        <v>87</v>
      </c>
      <c r="B2">
        <v>2025</v>
      </c>
      <c r="C2">
        <v>700</v>
      </c>
    </row>
    <row r="3" spans="1:3" x14ac:dyDescent="0.2">
      <c r="A3" t="s">
        <v>87</v>
      </c>
      <c r="B3">
        <v>2030</v>
      </c>
      <c r="C3">
        <v>350</v>
      </c>
    </row>
    <row r="4" spans="1:3" x14ac:dyDescent="0.2">
      <c r="A4" t="s">
        <v>87</v>
      </c>
      <c r="B4">
        <v>2035</v>
      </c>
      <c r="C4">
        <v>200</v>
      </c>
    </row>
    <row r="5" spans="1:3" x14ac:dyDescent="0.2">
      <c r="A5" t="s">
        <v>87</v>
      </c>
      <c r="B5">
        <v>2040</v>
      </c>
      <c r="C5">
        <v>160</v>
      </c>
    </row>
    <row r="6" spans="1:3" x14ac:dyDescent="0.2">
      <c r="A6" t="s">
        <v>87</v>
      </c>
      <c r="B6">
        <v>2045</v>
      </c>
      <c r="C6">
        <v>125</v>
      </c>
    </row>
    <row r="7" spans="1:3" x14ac:dyDescent="0.2">
      <c r="A7" s="78" t="s">
        <v>87</v>
      </c>
      <c r="B7" s="78">
        <v>2050</v>
      </c>
      <c r="C7" s="78">
        <v>100</v>
      </c>
    </row>
    <row r="8" spans="1:3" x14ac:dyDescent="0.2">
      <c r="A8" t="s">
        <v>88</v>
      </c>
      <c r="B8">
        <v>2025</v>
      </c>
      <c r="C8" s="2">
        <v>91</v>
      </c>
    </row>
    <row r="9" spans="1:3" x14ac:dyDescent="0.2">
      <c r="A9" t="s">
        <v>88</v>
      </c>
      <c r="B9">
        <v>2030</v>
      </c>
      <c r="C9" s="2">
        <v>66</v>
      </c>
    </row>
    <row r="10" spans="1:3" x14ac:dyDescent="0.2">
      <c r="A10" t="s">
        <v>88</v>
      </c>
      <c r="B10">
        <v>2035</v>
      </c>
      <c r="C10" s="2">
        <v>55</v>
      </c>
    </row>
    <row r="11" spans="1:3" x14ac:dyDescent="0.2">
      <c r="A11" t="s">
        <v>88</v>
      </c>
      <c r="B11">
        <v>2040</v>
      </c>
      <c r="C11" s="2">
        <v>45</v>
      </c>
    </row>
    <row r="12" spans="1:3" x14ac:dyDescent="0.2">
      <c r="A12" t="s">
        <v>88</v>
      </c>
      <c r="B12">
        <v>2045</v>
      </c>
      <c r="C12" s="2">
        <v>43</v>
      </c>
    </row>
    <row r="13" spans="1:3" x14ac:dyDescent="0.2">
      <c r="A13" t="s">
        <v>88</v>
      </c>
      <c r="B13">
        <v>2050</v>
      </c>
      <c r="C13" s="2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4"/>
  <sheetViews>
    <sheetView zoomScaleNormal="100" workbookViewId="0">
      <pane ySplit="1" topLeftCell="A2" activePane="bottomLeft" state="frozen"/>
      <selection pane="bottomLeft" activeCell="O29" sqref="O29"/>
    </sheetView>
  </sheetViews>
  <sheetFormatPr baseColWidth="10" defaultColWidth="8.83203125" defaultRowHeight="15" x14ac:dyDescent="0.2"/>
  <cols>
    <col min="1" max="1" width="8.83203125" customWidth="1"/>
    <col min="2" max="2" width="11.5"/>
    <col min="3" max="3" width="10.1640625" customWidth="1"/>
    <col min="4" max="4" width="8.83203125" customWidth="1"/>
    <col min="5" max="5" width="11.1640625" customWidth="1"/>
    <col min="6" max="6" width="11.83203125" customWidth="1"/>
    <col min="7" max="7" width="8.83203125" customWidth="1"/>
    <col min="8" max="8" width="11.6640625" customWidth="1"/>
    <col min="9" max="9" width="10.6640625" customWidth="1"/>
    <col min="10" max="10" width="8.83203125" customWidth="1"/>
    <col min="11" max="11" width="10.33203125" customWidth="1"/>
    <col min="12" max="12" width="8.83203125" customWidth="1"/>
    <col min="13" max="13" width="8.83203125" style="6" customWidth="1"/>
    <col min="14" max="14" width="9.83203125" customWidth="1"/>
    <col min="15" max="17" width="8.83203125" customWidth="1"/>
    <col min="18" max="18" width="11.6640625" customWidth="1"/>
    <col min="19" max="20" width="10.5" customWidth="1"/>
    <col min="21" max="21" width="13.33203125" customWidth="1"/>
    <col min="22" max="22" width="12.83203125" customWidth="1"/>
    <col min="23" max="23" width="8.83203125" customWidth="1"/>
    <col min="24" max="24" width="9.83203125" customWidth="1"/>
    <col min="25" max="25" width="15.33203125" customWidth="1"/>
    <col min="26" max="26" width="12.83203125" customWidth="1"/>
    <col min="27" max="27" width="10.83203125" customWidth="1"/>
    <col min="28" max="28" width="14.1640625" customWidth="1"/>
    <col min="29" max="30" width="8.83203125" customWidth="1"/>
    <col min="31" max="31" width="12.5" bestFit="1" customWidth="1"/>
    <col min="32" max="32" width="12.6640625" customWidth="1"/>
    <col min="33" max="1026" width="8.83203125" customWidth="1"/>
  </cols>
  <sheetData>
    <row r="1" spans="1:33" s="37" customFormat="1" ht="64" x14ac:dyDescent="0.2">
      <c r="A1" s="37" t="s">
        <v>0</v>
      </c>
      <c r="B1" s="37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8" t="s">
        <v>10</v>
      </c>
      <c r="L1" s="38" t="s">
        <v>11</v>
      </c>
      <c r="M1" s="79" t="s">
        <v>12</v>
      </c>
      <c r="N1" s="38" t="s">
        <v>13</v>
      </c>
      <c r="O1" s="38" t="s">
        <v>14</v>
      </c>
      <c r="P1" s="38" t="s">
        <v>15</v>
      </c>
      <c r="Q1" s="38" t="s">
        <v>16</v>
      </c>
      <c r="R1" s="38" t="s">
        <v>17</v>
      </c>
      <c r="S1" s="38" t="s">
        <v>18</v>
      </c>
      <c r="T1" s="38" t="s">
        <v>19</v>
      </c>
      <c r="U1" s="38" t="s">
        <v>20</v>
      </c>
      <c r="V1" s="38" t="s">
        <v>21</v>
      </c>
      <c r="W1" s="38" t="s">
        <v>22</v>
      </c>
      <c r="X1" s="38" t="s">
        <v>23</v>
      </c>
      <c r="Y1" s="37" t="s">
        <v>24</v>
      </c>
      <c r="Z1" s="38" t="s">
        <v>25</v>
      </c>
      <c r="AA1" s="38" t="s">
        <v>26</v>
      </c>
      <c r="AC1" s="38" t="s">
        <v>27</v>
      </c>
      <c r="AD1" s="37" t="s">
        <v>28</v>
      </c>
      <c r="AE1" s="37" t="s">
        <v>29</v>
      </c>
      <c r="AG1" s="37" t="s">
        <v>30</v>
      </c>
    </row>
    <row r="2" spans="1:33" x14ac:dyDescent="0.2">
      <c r="A2" s="43" t="s">
        <v>31</v>
      </c>
      <c r="B2">
        <v>2025</v>
      </c>
      <c r="C2" s="4">
        <f t="shared" ref="C2:C33" si="0">$S$64</f>
        <v>16375.666666666668</v>
      </c>
      <c r="D2" s="2">
        <v>21</v>
      </c>
      <c r="E2" s="4">
        <f t="shared" ref="E2:E13" si="1">D2*$F$64</f>
        <v>3150</v>
      </c>
      <c r="F2" s="2">
        <v>14</v>
      </c>
      <c r="G2" s="35"/>
      <c r="H2" s="4">
        <v>425</v>
      </c>
      <c r="I2" s="40"/>
      <c r="J2" s="40"/>
      <c r="K2" s="40"/>
      <c r="L2" s="40"/>
      <c r="M2" s="80"/>
      <c r="N2" s="40"/>
      <c r="O2" s="41"/>
      <c r="P2" s="41"/>
      <c r="Q2" s="41"/>
      <c r="R2" s="5">
        <v>2466</v>
      </c>
      <c r="S2">
        <v>500</v>
      </c>
      <c r="U2" s="5">
        <f t="shared" ref="U2:U7" si="2">R2+S2</f>
        <v>2966</v>
      </c>
      <c r="V2" s="41"/>
      <c r="W2" s="41"/>
      <c r="X2" s="41"/>
      <c r="Y2">
        <v>27</v>
      </c>
      <c r="Z2" s="6">
        <f t="shared" ref="Z2:Z7" si="3">(1/Y2)*$J$64*$P$64*1000</f>
        <v>1.3077591072901742</v>
      </c>
      <c r="AA2">
        <f t="shared" ref="AA2:AA7" si="4">Y2*F2</f>
        <v>378</v>
      </c>
      <c r="AC2">
        <v>27500</v>
      </c>
      <c r="AD2" s="5">
        <f t="shared" ref="AD2:AD7" si="5">C2+E2+H2+K2+N2+P2+U2+V2+X2</f>
        <v>22916.666666666668</v>
      </c>
      <c r="AE2" s="28">
        <f>AD2*1.2</f>
        <v>27500</v>
      </c>
    </row>
    <row r="3" spans="1:33" x14ac:dyDescent="0.2">
      <c r="A3" s="43" t="s">
        <v>31</v>
      </c>
      <c r="B3">
        <v>2030</v>
      </c>
      <c r="C3" s="4">
        <f t="shared" si="0"/>
        <v>16375.666666666668</v>
      </c>
      <c r="D3" s="2">
        <f>D2*1.015</f>
        <v>21.314999999999998</v>
      </c>
      <c r="E3" s="4">
        <f t="shared" si="1"/>
        <v>3197.2499999999995</v>
      </c>
      <c r="F3" s="2">
        <v>14</v>
      </c>
      <c r="G3" s="35"/>
      <c r="H3" s="4">
        <v>425</v>
      </c>
      <c r="I3" s="40"/>
      <c r="J3" s="40"/>
      <c r="K3" s="40"/>
      <c r="L3" s="40"/>
      <c r="M3" s="80"/>
      <c r="N3" s="40"/>
      <c r="O3" s="41"/>
      <c r="P3" s="41"/>
      <c r="Q3" s="41"/>
      <c r="R3" s="5">
        <v>2466</v>
      </c>
      <c r="S3">
        <v>500</v>
      </c>
      <c r="U3" s="5">
        <f t="shared" si="2"/>
        <v>2966</v>
      </c>
      <c r="V3" s="41"/>
      <c r="W3" s="41"/>
      <c r="X3" s="41"/>
      <c r="Y3">
        <v>29</v>
      </c>
      <c r="Z3" s="6">
        <f t="shared" si="3"/>
        <v>1.217568824028783</v>
      </c>
      <c r="AA3">
        <f t="shared" si="4"/>
        <v>406</v>
      </c>
      <c r="AD3" s="5">
        <f t="shared" si="5"/>
        <v>22963.916666666668</v>
      </c>
      <c r="AE3" s="28">
        <f t="shared" ref="AE3:AE7" si="6">AD3*1.2</f>
        <v>27556.7</v>
      </c>
    </row>
    <row r="4" spans="1:33" x14ac:dyDescent="0.2">
      <c r="A4" s="43" t="s">
        <v>31</v>
      </c>
      <c r="B4">
        <v>2035</v>
      </c>
      <c r="C4" s="4">
        <f t="shared" si="0"/>
        <v>16375.666666666668</v>
      </c>
      <c r="D4" s="2">
        <f>D2*1.03</f>
        <v>21.63</v>
      </c>
      <c r="E4" s="4">
        <f t="shared" si="1"/>
        <v>3244.5</v>
      </c>
      <c r="F4" s="2">
        <v>14</v>
      </c>
      <c r="G4" s="35"/>
      <c r="H4" s="4">
        <v>425</v>
      </c>
      <c r="I4" s="40"/>
      <c r="J4" s="40"/>
      <c r="K4" s="40"/>
      <c r="L4" s="40"/>
      <c r="M4" s="80"/>
      <c r="N4" s="40"/>
      <c r="O4" s="41"/>
      <c r="P4" s="41"/>
      <c r="Q4" s="41"/>
      <c r="R4" s="5">
        <v>2466</v>
      </c>
      <c r="S4">
        <v>500</v>
      </c>
      <c r="U4" s="5">
        <f t="shared" si="2"/>
        <v>2966</v>
      </c>
      <c r="V4" s="41"/>
      <c r="W4" s="41"/>
      <c r="X4" s="41"/>
      <c r="Y4">
        <v>31</v>
      </c>
      <c r="Z4" s="6">
        <f t="shared" si="3"/>
        <v>1.139015996672087</v>
      </c>
      <c r="AA4">
        <f t="shared" si="4"/>
        <v>434</v>
      </c>
      <c r="AD4" s="5">
        <f t="shared" si="5"/>
        <v>23011.166666666668</v>
      </c>
      <c r="AE4" s="28">
        <f t="shared" si="6"/>
        <v>27613.4</v>
      </c>
    </row>
    <row r="5" spans="1:33" x14ac:dyDescent="0.2">
      <c r="A5" s="43" t="s">
        <v>31</v>
      </c>
      <c r="B5">
        <v>2040</v>
      </c>
      <c r="C5" s="4">
        <f t="shared" si="0"/>
        <v>16375.666666666668</v>
      </c>
      <c r="D5" s="2">
        <f>D2*1.045</f>
        <v>21.945</v>
      </c>
      <c r="E5" s="4">
        <f t="shared" si="1"/>
        <v>3291.75</v>
      </c>
      <c r="F5" s="2">
        <v>14</v>
      </c>
      <c r="G5" s="35"/>
      <c r="H5" s="4">
        <v>425</v>
      </c>
      <c r="I5" s="40"/>
      <c r="J5" s="40"/>
      <c r="K5" s="40"/>
      <c r="L5" s="40"/>
      <c r="M5" s="80"/>
      <c r="N5" s="40"/>
      <c r="O5" s="41"/>
      <c r="P5" s="41"/>
      <c r="Q5" s="41"/>
      <c r="R5" s="5">
        <v>2466</v>
      </c>
      <c r="S5">
        <v>500</v>
      </c>
      <c r="U5" s="5">
        <f t="shared" si="2"/>
        <v>2966</v>
      </c>
      <c r="V5" s="41"/>
      <c r="W5" s="41"/>
      <c r="X5" s="41"/>
      <c r="Y5">
        <v>33.75</v>
      </c>
      <c r="Z5" s="6">
        <f t="shared" si="3"/>
        <v>1.0462072858321394</v>
      </c>
      <c r="AA5">
        <f t="shared" si="4"/>
        <v>472.5</v>
      </c>
      <c r="AD5" s="5">
        <f t="shared" si="5"/>
        <v>23058.416666666668</v>
      </c>
      <c r="AE5" s="28">
        <f t="shared" si="6"/>
        <v>27670.100000000002</v>
      </c>
    </row>
    <row r="6" spans="1:33" x14ac:dyDescent="0.2">
      <c r="A6" s="43" t="s">
        <v>31</v>
      </c>
      <c r="B6">
        <v>2045</v>
      </c>
      <c r="C6" s="4">
        <f t="shared" si="0"/>
        <v>16375.666666666668</v>
      </c>
      <c r="D6" s="2">
        <f>D2*1.06</f>
        <v>22.26</v>
      </c>
      <c r="E6" s="4">
        <f t="shared" si="1"/>
        <v>3339.0000000000005</v>
      </c>
      <c r="F6" s="2">
        <v>14</v>
      </c>
      <c r="G6" s="35"/>
      <c r="H6" s="4">
        <v>425</v>
      </c>
      <c r="I6" s="40"/>
      <c r="J6" s="40"/>
      <c r="K6" s="40"/>
      <c r="L6" s="40"/>
      <c r="M6" s="80"/>
      <c r="N6" s="40"/>
      <c r="O6" s="41"/>
      <c r="P6" s="41"/>
      <c r="Q6" s="41"/>
      <c r="R6" s="5">
        <v>2466</v>
      </c>
      <c r="S6">
        <v>500</v>
      </c>
      <c r="U6" s="5">
        <f t="shared" si="2"/>
        <v>2966</v>
      </c>
      <c r="V6" s="41"/>
      <c r="W6" s="41"/>
      <c r="X6" s="41"/>
      <c r="Y6">
        <v>37</v>
      </c>
      <c r="Z6" s="6">
        <f t="shared" si="3"/>
        <v>0.9543106999144515</v>
      </c>
      <c r="AA6">
        <f t="shared" si="4"/>
        <v>518</v>
      </c>
      <c r="AD6" s="5">
        <f t="shared" si="5"/>
        <v>23105.666666666668</v>
      </c>
      <c r="AE6" s="28">
        <f t="shared" si="6"/>
        <v>27726.799999999999</v>
      </c>
    </row>
    <row r="7" spans="1:33" s="42" customFormat="1" x14ac:dyDescent="0.2">
      <c r="A7" s="44" t="s">
        <v>31</v>
      </c>
      <c r="B7" s="42">
        <v>2050</v>
      </c>
      <c r="C7" s="45">
        <f t="shared" si="0"/>
        <v>16375.666666666668</v>
      </c>
      <c r="D7" s="46">
        <f>D2*1.0821</f>
        <v>22.7241</v>
      </c>
      <c r="E7" s="45">
        <f t="shared" si="1"/>
        <v>3408.6149999999998</v>
      </c>
      <c r="F7" s="46">
        <v>14</v>
      </c>
      <c r="G7" s="47"/>
      <c r="H7" s="45">
        <v>425</v>
      </c>
      <c r="I7" s="48"/>
      <c r="J7" s="48"/>
      <c r="K7" s="48"/>
      <c r="L7" s="48"/>
      <c r="M7" s="81"/>
      <c r="N7" s="48"/>
      <c r="O7" s="49"/>
      <c r="P7" s="49"/>
      <c r="Q7" s="49"/>
      <c r="R7" s="50">
        <v>2466</v>
      </c>
      <c r="S7" s="42">
        <v>500</v>
      </c>
      <c r="U7" s="50">
        <f t="shared" si="2"/>
        <v>2966</v>
      </c>
      <c r="V7" s="49"/>
      <c r="W7" s="49"/>
      <c r="X7" s="49"/>
      <c r="Y7" s="42">
        <v>40.5</v>
      </c>
      <c r="Z7" s="51">
        <f t="shared" si="3"/>
        <v>0.87183940486011602</v>
      </c>
      <c r="AA7" s="42">
        <f t="shared" si="4"/>
        <v>567</v>
      </c>
      <c r="AD7" s="50">
        <f t="shared" si="5"/>
        <v>23175.281666666669</v>
      </c>
      <c r="AE7" s="52">
        <f t="shared" si="6"/>
        <v>27810.338000000003</v>
      </c>
    </row>
    <row r="8" spans="1:33" x14ac:dyDescent="0.2">
      <c r="A8" t="s">
        <v>32</v>
      </c>
      <c r="B8">
        <v>2025</v>
      </c>
      <c r="C8" s="4">
        <f t="shared" si="0"/>
        <v>16375.666666666668</v>
      </c>
      <c r="D8" s="2">
        <v>21</v>
      </c>
      <c r="E8" s="4">
        <f t="shared" si="1"/>
        <v>3150</v>
      </c>
      <c r="F8" s="2">
        <v>14</v>
      </c>
      <c r="G8" s="35"/>
      <c r="H8" s="4">
        <v>425</v>
      </c>
      <c r="I8" s="40"/>
      <c r="J8" s="40"/>
      <c r="K8" s="40"/>
      <c r="L8" s="40"/>
      <c r="M8" s="80"/>
      <c r="N8" s="40"/>
      <c r="O8" s="41"/>
      <c r="P8" s="41"/>
      <c r="Q8" s="41"/>
      <c r="R8" s="5">
        <v>2466</v>
      </c>
      <c r="S8">
        <v>500</v>
      </c>
      <c r="U8" s="5">
        <f t="shared" ref="U8:U13" si="7">R8+S8</f>
        <v>2966</v>
      </c>
      <c r="V8" s="41"/>
      <c r="W8" s="41"/>
      <c r="X8" s="41"/>
      <c r="Y8" s="6">
        <f t="shared" ref="Y8:Y13" si="8">Y2*0.753411468</f>
        <v>20.342109636</v>
      </c>
      <c r="Z8" s="6">
        <f t="shared" ref="Z8:Z13" si="9">(1/Y8)*$M$64*$P$64*1000</f>
        <v>1.3077591070197703</v>
      </c>
      <c r="AA8" s="8">
        <f t="shared" ref="AA8:AA13" si="10">Y8*F8</f>
        <v>284.78953490399999</v>
      </c>
      <c r="AD8" s="5">
        <f t="shared" ref="AD8:AD13" si="11">C8+E8+H8+K8+N8+P8+U8+V8+X8</f>
        <v>22916.666666666668</v>
      </c>
      <c r="AE8" s="28">
        <f>AD8*1.2</f>
        <v>27500</v>
      </c>
    </row>
    <row r="9" spans="1:33" x14ac:dyDescent="0.2">
      <c r="A9" t="s">
        <v>32</v>
      </c>
      <c r="B9">
        <v>2030</v>
      </c>
      <c r="C9" s="4">
        <f t="shared" si="0"/>
        <v>16375.666666666668</v>
      </c>
      <c r="D9" s="2">
        <f>D8*1.015</f>
        <v>21.314999999999998</v>
      </c>
      <c r="E9" s="4">
        <f t="shared" si="1"/>
        <v>3197.2499999999995</v>
      </c>
      <c r="F9" s="2">
        <v>14</v>
      </c>
      <c r="G9" s="35"/>
      <c r="H9" s="4">
        <v>425</v>
      </c>
      <c r="I9" s="40"/>
      <c r="J9" s="40"/>
      <c r="K9" s="40"/>
      <c r="L9" s="40"/>
      <c r="M9" s="80"/>
      <c r="N9" s="40"/>
      <c r="O9" s="41"/>
      <c r="P9" s="41"/>
      <c r="Q9" s="41"/>
      <c r="R9" s="5">
        <v>2466</v>
      </c>
      <c r="S9">
        <v>500</v>
      </c>
      <c r="U9" s="5">
        <f t="shared" si="7"/>
        <v>2966</v>
      </c>
      <c r="V9" s="41"/>
      <c r="W9" s="41"/>
      <c r="X9" s="41"/>
      <c r="Y9" s="6">
        <f t="shared" si="8"/>
        <v>21.848932572000002</v>
      </c>
      <c r="Z9" s="6">
        <f t="shared" si="9"/>
        <v>1.2175688237770272</v>
      </c>
      <c r="AA9" s="8">
        <f t="shared" si="10"/>
        <v>305.88505600800005</v>
      </c>
      <c r="AD9" s="5">
        <f t="shared" si="11"/>
        <v>22963.916666666668</v>
      </c>
      <c r="AE9" s="28">
        <f t="shared" ref="AE9:AE13" si="12">AD9*1.2</f>
        <v>27556.7</v>
      </c>
    </row>
    <row r="10" spans="1:33" x14ac:dyDescent="0.2">
      <c r="A10" t="s">
        <v>32</v>
      </c>
      <c r="B10">
        <v>2035</v>
      </c>
      <c r="C10" s="4">
        <f t="shared" si="0"/>
        <v>16375.666666666668</v>
      </c>
      <c r="D10" s="2">
        <f>D8*1.03</f>
        <v>21.63</v>
      </c>
      <c r="E10" s="4">
        <f t="shared" si="1"/>
        <v>3244.5</v>
      </c>
      <c r="F10" s="2">
        <v>14</v>
      </c>
      <c r="G10" s="35"/>
      <c r="H10" s="4">
        <v>425</v>
      </c>
      <c r="I10" s="40"/>
      <c r="J10" s="40"/>
      <c r="K10" s="40"/>
      <c r="L10" s="40"/>
      <c r="M10" s="80"/>
      <c r="N10" s="40"/>
      <c r="O10" s="41"/>
      <c r="P10" s="41"/>
      <c r="Q10" s="41"/>
      <c r="R10" s="5">
        <v>2466</v>
      </c>
      <c r="S10">
        <v>500</v>
      </c>
      <c r="U10" s="5">
        <f t="shared" si="7"/>
        <v>2966</v>
      </c>
      <c r="V10" s="41"/>
      <c r="W10" s="41"/>
      <c r="X10" s="41"/>
      <c r="Y10" s="6">
        <f t="shared" si="8"/>
        <v>23.355755508000001</v>
      </c>
      <c r="Z10" s="6">
        <f t="shared" si="9"/>
        <v>1.139015996436574</v>
      </c>
      <c r="AA10" s="8">
        <f t="shared" si="10"/>
        <v>326.98057711199999</v>
      </c>
      <c r="AD10" s="5">
        <f t="shared" si="11"/>
        <v>23011.166666666668</v>
      </c>
      <c r="AE10" s="28">
        <f t="shared" si="12"/>
        <v>27613.4</v>
      </c>
    </row>
    <row r="11" spans="1:33" x14ac:dyDescent="0.2">
      <c r="A11" t="s">
        <v>32</v>
      </c>
      <c r="B11">
        <v>2040</v>
      </c>
      <c r="C11" s="4">
        <f t="shared" si="0"/>
        <v>16375.666666666668</v>
      </c>
      <c r="D11" s="2">
        <f>D8*1.045</f>
        <v>21.945</v>
      </c>
      <c r="E11" s="4">
        <f t="shared" si="1"/>
        <v>3291.75</v>
      </c>
      <c r="F11" s="2">
        <v>14</v>
      </c>
      <c r="G11" s="35"/>
      <c r="H11" s="4">
        <v>425</v>
      </c>
      <c r="I11" s="40"/>
      <c r="J11" s="40"/>
      <c r="K11" s="40"/>
      <c r="L11" s="40"/>
      <c r="M11" s="80"/>
      <c r="N11" s="40"/>
      <c r="O11" s="41"/>
      <c r="P11" s="41"/>
      <c r="Q11" s="41"/>
      <c r="R11" s="5">
        <v>2466</v>
      </c>
      <c r="S11">
        <v>500</v>
      </c>
      <c r="U11" s="5">
        <f t="shared" si="7"/>
        <v>2966</v>
      </c>
      <c r="V11" s="41"/>
      <c r="W11" s="41"/>
      <c r="X11" s="41"/>
      <c r="Y11" s="6">
        <f t="shared" si="8"/>
        <v>25.427637045000001</v>
      </c>
      <c r="Z11" s="6">
        <f t="shared" si="9"/>
        <v>1.0462072856158162</v>
      </c>
      <c r="AA11" s="8">
        <f t="shared" si="10"/>
        <v>355.98691862999999</v>
      </c>
      <c r="AD11" s="5">
        <f t="shared" si="11"/>
        <v>23058.416666666668</v>
      </c>
      <c r="AE11" s="28">
        <f t="shared" si="12"/>
        <v>27670.100000000002</v>
      </c>
    </row>
    <row r="12" spans="1:33" x14ac:dyDescent="0.2">
      <c r="A12" t="s">
        <v>32</v>
      </c>
      <c r="B12">
        <v>2045</v>
      </c>
      <c r="C12" s="4">
        <f t="shared" si="0"/>
        <v>16375.666666666668</v>
      </c>
      <c r="D12" s="2">
        <f>D8*1.06</f>
        <v>22.26</v>
      </c>
      <c r="E12" s="4">
        <f t="shared" si="1"/>
        <v>3339.0000000000005</v>
      </c>
      <c r="F12" s="2">
        <v>14</v>
      </c>
      <c r="G12" s="35"/>
      <c r="H12" s="4">
        <v>425</v>
      </c>
      <c r="I12" s="40"/>
      <c r="J12" s="40"/>
      <c r="K12" s="40"/>
      <c r="L12" s="40"/>
      <c r="M12" s="80"/>
      <c r="N12" s="40"/>
      <c r="O12" s="41"/>
      <c r="P12" s="41"/>
      <c r="Q12" s="41"/>
      <c r="R12" s="5">
        <v>2466</v>
      </c>
      <c r="S12">
        <v>500</v>
      </c>
      <c r="U12" s="5">
        <f t="shared" si="7"/>
        <v>2966</v>
      </c>
      <c r="V12" s="41"/>
      <c r="W12" s="41"/>
      <c r="X12" s="41"/>
      <c r="Y12" s="6">
        <f t="shared" si="8"/>
        <v>27.876224316000002</v>
      </c>
      <c r="Z12" s="6">
        <f t="shared" si="9"/>
        <v>0.95431069971712967</v>
      </c>
      <c r="AA12" s="8">
        <f t="shared" si="10"/>
        <v>390.26714042400005</v>
      </c>
      <c r="AD12" s="5">
        <f t="shared" si="11"/>
        <v>23105.666666666668</v>
      </c>
      <c r="AE12" s="28">
        <f t="shared" si="12"/>
        <v>27726.799999999999</v>
      </c>
    </row>
    <row r="13" spans="1:33" s="42" customFormat="1" x14ac:dyDescent="0.2">
      <c r="A13" s="42" t="s">
        <v>32</v>
      </c>
      <c r="B13" s="42">
        <v>2050</v>
      </c>
      <c r="C13" s="45">
        <f t="shared" si="0"/>
        <v>16375.666666666668</v>
      </c>
      <c r="D13" s="46">
        <f>D8*1.0821</f>
        <v>22.7241</v>
      </c>
      <c r="E13" s="45">
        <f t="shared" si="1"/>
        <v>3408.6149999999998</v>
      </c>
      <c r="F13" s="46">
        <v>14</v>
      </c>
      <c r="G13" s="47"/>
      <c r="H13" s="45">
        <v>425</v>
      </c>
      <c r="I13" s="48"/>
      <c r="J13" s="48"/>
      <c r="K13" s="48"/>
      <c r="L13" s="48"/>
      <c r="M13" s="81"/>
      <c r="N13" s="48"/>
      <c r="O13" s="49"/>
      <c r="P13" s="49"/>
      <c r="Q13" s="49"/>
      <c r="R13" s="50">
        <v>2466</v>
      </c>
      <c r="S13" s="42">
        <v>500</v>
      </c>
      <c r="U13" s="50">
        <f t="shared" si="7"/>
        <v>2966</v>
      </c>
      <c r="V13" s="49"/>
      <c r="W13" s="49"/>
      <c r="X13" s="49"/>
      <c r="Y13" s="51">
        <f t="shared" si="8"/>
        <v>30.513164454000002</v>
      </c>
      <c r="Z13" s="51">
        <f t="shared" si="9"/>
        <v>0.87183940467984689</v>
      </c>
      <c r="AA13" s="53">
        <f t="shared" si="10"/>
        <v>427.18430235600005</v>
      </c>
      <c r="AD13" s="50">
        <f t="shared" si="11"/>
        <v>23175.281666666669</v>
      </c>
      <c r="AE13" s="52">
        <f t="shared" si="12"/>
        <v>27810.338000000003</v>
      </c>
    </row>
    <row r="14" spans="1:33" x14ac:dyDescent="0.2">
      <c r="A14" t="s">
        <v>33</v>
      </c>
      <c r="B14">
        <v>2025</v>
      </c>
      <c r="C14" s="4">
        <f t="shared" si="0"/>
        <v>16375.666666666668</v>
      </c>
      <c r="D14" s="40"/>
      <c r="E14" s="40"/>
      <c r="F14" s="40"/>
      <c r="G14" s="40"/>
      <c r="H14" s="40"/>
      <c r="I14" s="2">
        <v>150</v>
      </c>
      <c r="J14">
        <v>4.5</v>
      </c>
      <c r="K14" s="4">
        <f t="shared" ref="K14:K19" si="13">I14*J14</f>
        <v>675</v>
      </c>
      <c r="L14" s="9">
        <f t="shared" ref="L14:L19" si="14">Z14*AA14</f>
        <v>39</v>
      </c>
      <c r="M14" s="6">
        <f>'Battery Trends'!$D$2</f>
        <v>127.46</v>
      </c>
      <c r="N14" s="4">
        <f t="shared" ref="N14:N19" si="15">L14*M14</f>
        <v>4970.9399999999996</v>
      </c>
      <c r="O14" s="41"/>
      <c r="P14" s="41"/>
      <c r="Q14" s="5">
        <v>564.79999999999995</v>
      </c>
      <c r="R14" s="5">
        <v>386.3</v>
      </c>
      <c r="T14" s="5">
        <v>103.3</v>
      </c>
      <c r="U14" s="5">
        <f t="shared" ref="U14:U61" si="16">Q14+R14+T14</f>
        <v>1054.3999999999999</v>
      </c>
      <c r="V14" s="5">
        <v>132.30000000000001</v>
      </c>
      <c r="W14">
        <v>8.32</v>
      </c>
      <c r="X14" s="5">
        <f t="shared" ref="X14:X19" si="17">W14*I14</f>
        <v>1248</v>
      </c>
      <c r="Y14">
        <f t="shared" ref="Y14:Y19" si="18">1/(Z14/1000/$P$64/$J$64)</f>
        <v>135.80575344936423</v>
      </c>
      <c r="Z14" s="10">
        <v>0.26</v>
      </c>
      <c r="AA14">
        <v>150</v>
      </c>
      <c r="AC14">
        <v>35200</v>
      </c>
      <c r="AD14" s="5">
        <f t="shared" ref="AD14:AD19" si="19">C14+E14+H14+K14+N14+P14+U14+V14+X14</f>
        <v>24456.306666666667</v>
      </c>
      <c r="AE14" s="28">
        <f>AD14*1.2</f>
        <v>29347.567999999999</v>
      </c>
    </row>
    <row r="15" spans="1:33" x14ac:dyDescent="0.2">
      <c r="A15" t="s">
        <v>33</v>
      </c>
      <c r="B15">
        <v>2030</v>
      </c>
      <c r="C15" s="4">
        <f t="shared" si="0"/>
        <v>16375.666666666668</v>
      </c>
      <c r="D15" s="40"/>
      <c r="E15" s="40"/>
      <c r="F15" s="40"/>
      <c r="G15" s="40"/>
      <c r="H15" s="40"/>
      <c r="I15" s="2">
        <v>150</v>
      </c>
      <c r="J15">
        <v>2.75</v>
      </c>
      <c r="K15" s="4">
        <f t="shared" si="13"/>
        <v>412.5</v>
      </c>
      <c r="L15" s="9">
        <f t="shared" si="14"/>
        <v>34.5</v>
      </c>
      <c r="M15" s="6">
        <f>'Battery Trends'!$D$3</f>
        <v>96.46</v>
      </c>
      <c r="N15" s="4">
        <f t="shared" si="15"/>
        <v>3327.87</v>
      </c>
      <c r="O15" s="41"/>
      <c r="P15" s="41"/>
      <c r="Q15" s="5">
        <v>480</v>
      </c>
      <c r="R15" s="5">
        <v>375</v>
      </c>
      <c r="T15" s="5">
        <v>80</v>
      </c>
      <c r="U15" s="5">
        <f t="shared" si="16"/>
        <v>935</v>
      </c>
      <c r="V15" s="5">
        <v>84.65</v>
      </c>
      <c r="W15">
        <v>6</v>
      </c>
      <c r="X15" s="5">
        <f t="shared" si="17"/>
        <v>900</v>
      </c>
      <c r="Y15">
        <f t="shared" si="18"/>
        <v>153.51954737754218</v>
      </c>
      <c r="Z15" s="10">
        <v>0.23</v>
      </c>
      <c r="AA15">
        <v>150</v>
      </c>
      <c r="AD15" s="5">
        <f t="shared" si="19"/>
        <v>22035.686666666668</v>
      </c>
      <c r="AE15" s="28">
        <f t="shared" ref="AE15:AE19" si="20">AD15*1.2</f>
        <v>26442.824000000001</v>
      </c>
    </row>
    <row r="16" spans="1:33" x14ac:dyDescent="0.2">
      <c r="A16" t="s">
        <v>33</v>
      </c>
      <c r="B16">
        <v>2035</v>
      </c>
      <c r="C16" s="4">
        <f t="shared" si="0"/>
        <v>16375.666666666668</v>
      </c>
      <c r="D16" s="40"/>
      <c r="E16" s="40"/>
      <c r="F16" s="40"/>
      <c r="G16" s="40"/>
      <c r="H16" s="40"/>
      <c r="I16" s="2">
        <v>150</v>
      </c>
      <c r="J16">
        <v>2.4700000000000002</v>
      </c>
      <c r="K16" s="4">
        <f t="shared" si="13"/>
        <v>370.50000000000006</v>
      </c>
      <c r="L16" s="9">
        <f t="shared" si="14"/>
        <v>32.25</v>
      </c>
      <c r="M16" s="6">
        <f>'Battery Trends'!$D$4</f>
        <v>82.84</v>
      </c>
      <c r="N16" s="4">
        <f t="shared" si="15"/>
        <v>2671.59</v>
      </c>
      <c r="O16" s="41"/>
      <c r="P16" s="41"/>
      <c r="Q16" s="5">
        <v>371</v>
      </c>
      <c r="R16" s="5">
        <v>358.5</v>
      </c>
      <c r="T16" s="5">
        <v>53.4</v>
      </c>
      <c r="U16" s="5">
        <f t="shared" si="16"/>
        <v>782.9</v>
      </c>
      <c r="V16" s="5">
        <v>37</v>
      </c>
      <c r="W16">
        <v>5</v>
      </c>
      <c r="X16" s="5">
        <f t="shared" si="17"/>
        <v>750</v>
      </c>
      <c r="Y16">
        <f t="shared" si="18"/>
        <v>164.23021347364977</v>
      </c>
      <c r="Z16" s="10">
        <v>0.215</v>
      </c>
      <c r="AA16">
        <v>150</v>
      </c>
      <c r="AC16">
        <v>23600</v>
      </c>
      <c r="AD16" s="5">
        <f t="shared" si="19"/>
        <v>20987.656666666669</v>
      </c>
      <c r="AE16" s="28">
        <f t="shared" si="20"/>
        <v>25185.188000000002</v>
      </c>
    </row>
    <row r="17" spans="1:32" x14ac:dyDescent="0.2">
      <c r="A17" t="s">
        <v>33</v>
      </c>
      <c r="B17">
        <v>2040</v>
      </c>
      <c r="C17" s="4">
        <f t="shared" si="0"/>
        <v>16375.666666666668</v>
      </c>
      <c r="D17" s="40"/>
      <c r="E17" s="40"/>
      <c r="F17" s="40"/>
      <c r="G17" s="40"/>
      <c r="H17" s="40"/>
      <c r="I17" s="2">
        <v>150</v>
      </c>
      <c r="J17">
        <v>2.2000000000000002</v>
      </c>
      <c r="K17" s="4">
        <f t="shared" si="13"/>
        <v>330</v>
      </c>
      <c r="L17" s="9">
        <f t="shared" si="14"/>
        <v>30</v>
      </c>
      <c r="M17" s="6">
        <f>'Battery Trends'!$D$5</f>
        <v>71.13</v>
      </c>
      <c r="N17" s="4">
        <f t="shared" si="15"/>
        <v>2133.8999999999996</v>
      </c>
      <c r="O17" s="41"/>
      <c r="P17" s="41"/>
      <c r="Q17" s="5">
        <v>347</v>
      </c>
      <c r="R17" s="5">
        <v>355</v>
      </c>
      <c r="T17" s="5">
        <v>48</v>
      </c>
      <c r="U17" s="5">
        <f t="shared" si="16"/>
        <v>750</v>
      </c>
      <c r="V17" s="5">
        <v>32</v>
      </c>
      <c r="W17">
        <v>5</v>
      </c>
      <c r="X17" s="5">
        <f t="shared" si="17"/>
        <v>750</v>
      </c>
      <c r="Y17">
        <f t="shared" si="18"/>
        <v>176.54747948417352</v>
      </c>
      <c r="Z17" s="10">
        <v>0.2</v>
      </c>
      <c r="AA17">
        <v>150</v>
      </c>
      <c r="AD17" s="5">
        <f t="shared" si="19"/>
        <v>20371.566666666666</v>
      </c>
      <c r="AE17" s="28">
        <f t="shared" si="20"/>
        <v>24445.879999999997</v>
      </c>
    </row>
    <row r="18" spans="1:32" x14ac:dyDescent="0.2">
      <c r="A18" t="s">
        <v>33</v>
      </c>
      <c r="B18">
        <v>2045</v>
      </c>
      <c r="C18" s="4">
        <f t="shared" si="0"/>
        <v>16375.666666666668</v>
      </c>
      <c r="D18" s="40"/>
      <c r="E18" s="40"/>
      <c r="F18" s="40"/>
      <c r="G18" s="40"/>
      <c r="H18" s="40"/>
      <c r="I18" s="2">
        <v>150</v>
      </c>
      <c r="J18">
        <v>2.2000000000000002</v>
      </c>
      <c r="K18" s="4">
        <f t="shared" si="13"/>
        <v>330</v>
      </c>
      <c r="L18" s="9">
        <f t="shared" si="14"/>
        <v>28.5</v>
      </c>
      <c r="M18" s="6">
        <f>'Battery Trends'!$D$6</f>
        <v>61.08</v>
      </c>
      <c r="N18" s="4">
        <f t="shared" si="15"/>
        <v>1740.78</v>
      </c>
      <c r="O18" s="41"/>
      <c r="P18" s="41"/>
      <c r="Q18" s="5">
        <v>335</v>
      </c>
      <c r="R18" s="5">
        <v>350</v>
      </c>
      <c r="T18" s="5">
        <v>45</v>
      </c>
      <c r="U18" s="5">
        <f t="shared" si="16"/>
        <v>730</v>
      </c>
      <c r="V18" s="5">
        <v>28</v>
      </c>
      <c r="W18">
        <v>5</v>
      </c>
      <c r="X18" s="5">
        <f t="shared" si="17"/>
        <v>750</v>
      </c>
      <c r="Y18">
        <f t="shared" si="18"/>
        <v>185.83945208860368</v>
      </c>
      <c r="Z18" s="10">
        <v>0.19</v>
      </c>
      <c r="AA18">
        <v>150</v>
      </c>
      <c r="AD18" s="5">
        <f t="shared" si="19"/>
        <v>19954.446666666667</v>
      </c>
      <c r="AE18" s="28">
        <f t="shared" si="20"/>
        <v>23945.335999999999</v>
      </c>
    </row>
    <row r="19" spans="1:32" s="42" customFormat="1" x14ac:dyDescent="0.2">
      <c r="A19" s="42" t="s">
        <v>33</v>
      </c>
      <c r="B19" s="42">
        <v>2050</v>
      </c>
      <c r="C19" s="45">
        <f t="shared" si="0"/>
        <v>16375.666666666668</v>
      </c>
      <c r="D19" s="48"/>
      <c r="E19" s="48"/>
      <c r="F19" s="48"/>
      <c r="G19" s="48"/>
      <c r="H19" s="48"/>
      <c r="I19" s="46">
        <v>150</v>
      </c>
      <c r="J19" s="42">
        <v>2.2000000000000002</v>
      </c>
      <c r="K19" s="45">
        <f t="shared" si="13"/>
        <v>330</v>
      </c>
      <c r="L19" s="54">
        <f t="shared" si="14"/>
        <v>27</v>
      </c>
      <c r="M19" s="82">
        <f>'Battery Trends'!$D$7</f>
        <v>52.45</v>
      </c>
      <c r="N19" s="45">
        <f t="shared" si="15"/>
        <v>1416.15</v>
      </c>
      <c r="O19" s="55"/>
      <c r="P19" s="55"/>
      <c r="Q19" s="50">
        <v>321.89999999999998</v>
      </c>
      <c r="R19" s="50">
        <v>348.6</v>
      </c>
      <c r="T19" s="50">
        <v>42.7</v>
      </c>
      <c r="U19" s="50">
        <f t="shared" si="16"/>
        <v>713.2</v>
      </c>
      <c r="V19" s="50">
        <v>26.5</v>
      </c>
      <c r="W19" s="42">
        <v>5</v>
      </c>
      <c r="X19" s="50">
        <f t="shared" si="17"/>
        <v>750</v>
      </c>
      <c r="Y19" s="42">
        <f t="shared" si="18"/>
        <v>196.16386609352617</v>
      </c>
      <c r="Z19" s="56">
        <v>0.18</v>
      </c>
      <c r="AA19" s="42">
        <v>150</v>
      </c>
      <c r="AC19" s="42">
        <v>19400</v>
      </c>
      <c r="AD19" s="50">
        <f t="shared" si="19"/>
        <v>19611.51666666667</v>
      </c>
      <c r="AE19" s="52">
        <f t="shared" si="20"/>
        <v>23533.820000000003</v>
      </c>
    </row>
    <row r="20" spans="1:32" x14ac:dyDescent="0.2">
      <c r="A20" t="s">
        <v>34</v>
      </c>
      <c r="B20">
        <v>2025</v>
      </c>
      <c r="C20" s="4">
        <f t="shared" si="0"/>
        <v>16375.666666666668</v>
      </c>
      <c r="D20" s="40"/>
      <c r="E20" s="40"/>
      <c r="F20" s="40"/>
      <c r="G20" s="40"/>
      <c r="H20" s="40"/>
      <c r="I20" s="2">
        <v>150</v>
      </c>
      <c r="J20">
        <v>4.5</v>
      </c>
      <c r="K20" s="4">
        <f t="shared" ref="K20:K27" si="21">I20*J20</f>
        <v>675</v>
      </c>
      <c r="L20" s="9">
        <f t="shared" ref="L20:L25" si="22">Z20*AA20</f>
        <v>65</v>
      </c>
      <c r="M20" s="6">
        <f>'Battery Trends'!$D$2</f>
        <v>127.46</v>
      </c>
      <c r="N20" s="4">
        <f t="shared" ref="N20:N25" si="23">L20*M20</f>
        <v>8284.9</v>
      </c>
      <c r="O20" s="41"/>
      <c r="P20" s="41"/>
      <c r="Q20" s="5">
        <v>564.79999999999995</v>
      </c>
      <c r="R20" s="5">
        <v>386.3</v>
      </c>
      <c r="T20" s="5">
        <v>103.3</v>
      </c>
      <c r="U20" s="5">
        <f t="shared" si="16"/>
        <v>1054.3999999999999</v>
      </c>
      <c r="V20" s="5">
        <v>132.30000000000001</v>
      </c>
      <c r="W20">
        <v>8.32</v>
      </c>
      <c r="X20" s="5">
        <f t="shared" ref="X20:X25" si="24">W20*I20</f>
        <v>1248</v>
      </c>
      <c r="Y20" s="12">
        <f t="shared" ref="Y20:Y25" si="25">Y14+($W$64*((L20*$V$64)-(L14*$V$64)))</f>
        <v>131.16475344936424</v>
      </c>
      <c r="Z20" s="10">
        <v>0.26</v>
      </c>
      <c r="AA20">
        <v>250</v>
      </c>
      <c r="AC20">
        <v>35200</v>
      </c>
      <c r="AD20" s="5">
        <f t="shared" ref="AD20:AD25" si="26">C20+E20+H20+K20+N20+P20+U20+V20+X20</f>
        <v>27770.266666666666</v>
      </c>
      <c r="AE20" s="28">
        <f>AD20*1.2</f>
        <v>33324.32</v>
      </c>
      <c r="AF20">
        <f t="shared" ref="AF20:AF31" si="27">(1/Y20)*$P$64*$J$64*1000</f>
        <v>0.26919957510129294</v>
      </c>
    </row>
    <row r="21" spans="1:32" x14ac:dyDescent="0.2">
      <c r="A21" t="s">
        <v>34</v>
      </c>
      <c r="B21">
        <v>2030</v>
      </c>
      <c r="C21" s="4">
        <f t="shared" si="0"/>
        <v>16375.666666666668</v>
      </c>
      <c r="D21" s="40"/>
      <c r="E21" s="40"/>
      <c r="F21" s="40"/>
      <c r="G21" s="40"/>
      <c r="H21" s="40"/>
      <c r="I21" s="2">
        <v>150</v>
      </c>
      <c r="J21">
        <v>2.75</v>
      </c>
      <c r="K21" s="4">
        <f t="shared" si="21"/>
        <v>412.5</v>
      </c>
      <c r="L21" s="9">
        <f t="shared" si="22"/>
        <v>57.5</v>
      </c>
      <c r="M21" s="6">
        <f>'Battery Trends'!$D$3</f>
        <v>96.46</v>
      </c>
      <c r="N21" s="4">
        <f t="shared" si="23"/>
        <v>5546.45</v>
      </c>
      <c r="O21" s="41"/>
      <c r="P21" s="41"/>
      <c r="Q21" s="5">
        <v>480</v>
      </c>
      <c r="R21" s="5">
        <v>375</v>
      </c>
      <c r="T21" s="5">
        <v>80</v>
      </c>
      <c r="U21" s="5">
        <f t="shared" si="16"/>
        <v>935</v>
      </c>
      <c r="V21" s="5">
        <v>84.65</v>
      </c>
      <c r="W21">
        <v>6</v>
      </c>
      <c r="X21" s="5">
        <f t="shared" si="24"/>
        <v>900</v>
      </c>
      <c r="Y21" s="12">
        <f t="shared" si="25"/>
        <v>149.41404737754218</v>
      </c>
      <c r="Z21" s="10">
        <v>0.23</v>
      </c>
      <c r="AA21">
        <v>250</v>
      </c>
      <c r="AD21" s="5">
        <f t="shared" si="26"/>
        <v>24254.26666666667</v>
      </c>
      <c r="AE21" s="28">
        <f t="shared" ref="AE21:AE25" si="28">AD21*1.2</f>
        <v>29105.120000000003</v>
      </c>
      <c r="AF21">
        <f t="shared" si="27"/>
        <v>0.2363197873063034</v>
      </c>
    </row>
    <row r="22" spans="1:32" x14ac:dyDescent="0.2">
      <c r="A22" t="s">
        <v>34</v>
      </c>
      <c r="B22">
        <v>2035</v>
      </c>
      <c r="C22" s="4">
        <f t="shared" si="0"/>
        <v>16375.666666666668</v>
      </c>
      <c r="D22" s="40"/>
      <c r="E22" s="40"/>
      <c r="F22" s="40"/>
      <c r="G22" s="40"/>
      <c r="H22" s="40"/>
      <c r="I22" s="2">
        <v>150</v>
      </c>
      <c r="J22">
        <v>2.4700000000000002</v>
      </c>
      <c r="K22" s="4">
        <f t="shared" si="21"/>
        <v>370.50000000000006</v>
      </c>
      <c r="L22" s="9">
        <f t="shared" si="22"/>
        <v>53.75</v>
      </c>
      <c r="M22" s="6">
        <f>'Battery Trends'!$D$4</f>
        <v>82.84</v>
      </c>
      <c r="N22" s="4">
        <f t="shared" si="23"/>
        <v>4452.6500000000005</v>
      </c>
      <c r="O22" s="41"/>
      <c r="P22" s="41"/>
      <c r="Q22" s="5">
        <v>371</v>
      </c>
      <c r="R22" s="5">
        <v>358.5</v>
      </c>
      <c r="T22" s="5">
        <v>53.4</v>
      </c>
      <c r="U22" s="5">
        <f t="shared" si="16"/>
        <v>782.9</v>
      </c>
      <c r="V22" s="5">
        <v>37</v>
      </c>
      <c r="W22">
        <v>5</v>
      </c>
      <c r="X22" s="5">
        <f t="shared" si="24"/>
        <v>750</v>
      </c>
      <c r="Y22" s="12">
        <f t="shared" si="25"/>
        <v>160.39246347364977</v>
      </c>
      <c r="Z22" s="10">
        <v>0.215</v>
      </c>
      <c r="AA22">
        <v>250</v>
      </c>
      <c r="AC22">
        <v>23600</v>
      </c>
      <c r="AD22" s="5">
        <f t="shared" si="26"/>
        <v>22768.716666666671</v>
      </c>
      <c r="AE22" s="28">
        <f t="shared" si="28"/>
        <v>27322.460000000003</v>
      </c>
      <c r="AF22">
        <f t="shared" si="27"/>
        <v>0.22014435798372509</v>
      </c>
    </row>
    <row r="23" spans="1:32" x14ac:dyDescent="0.2">
      <c r="A23" t="s">
        <v>34</v>
      </c>
      <c r="B23">
        <v>2040</v>
      </c>
      <c r="C23" s="4">
        <f t="shared" si="0"/>
        <v>16375.666666666668</v>
      </c>
      <c r="D23" s="40"/>
      <c r="E23" s="40"/>
      <c r="F23" s="40"/>
      <c r="G23" s="40"/>
      <c r="H23" s="40"/>
      <c r="I23" s="2">
        <v>150</v>
      </c>
      <c r="J23">
        <v>2.2000000000000002</v>
      </c>
      <c r="K23" s="4">
        <f t="shared" si="21"/>
        <v>330</v>
      </c>
      <c r="L23" s="9">
        <f t="shared" si="22"/>
        <v>50</v>
      </c>
      <c r="M23" s="6">
        <f>'Battery Trends'!$D$5</f>
        <v>71.13</v>
      </c>
      <c r="N23" s="4">
        <f t="shared" si="23"/>
        <v>3556.5</v>
      </c>
      <c r="O23" s="41"/>
      <c r="P23" s="41"/>
      <c r="Q23" s="5">
        <v>347</v>
      </c>
      <c r="R23" s="5">
        <v>355</v>
      </c>
      <c r="T23" s="5">
        <v>48</v>
      </c>
      <c r="U23" s="5">
        <f t="shared" si="16"/>
        <v>750</v>
      </c>
      <c r="V23" s="5">
        <v>32</v>
      </c>
      <c r="W23">
        <v>5</v>
      </c>
      <c r="X23" s="5">
        <f t="shared" si="24"/>
        <v>750</v>
      </c>
      <c r="Y23" s="12">
        <f t="shared" si="25"/>
        <v>172.97747948417353</v>
      </c>
      <c r="Z23" s="10">
        <v>0.2</v>
      </c>
      <c r="AA23">
        <v>250</v>
      </c>
      <c r="AD23" s="5">
        <f t="shared" si="26"/>
        <v>21794.166666666668</v>
      </c>
      <c r="AE23" s="28">
        <f t="shared" si="28"/>
        <v>26153</v>
      </c>
      <c r="AF23">
        <f t="shared" si="27"/>
        <v>0.20412770495979693</v>
      </c>
    </row>
    <row r="24" spans="1:32" x14ac:dyDescent="0.2">
      <c r="A24" t="s">
        <v>34</v>
      </c>
      <c r="B24">
        <v>2045</v>
      </c>
      <c r="C24" s="4">
        <f t="shared" si="0"/>
        <v>16375.666666666668</v>
      </c>
      <c r="D24" s="40"/>
      <c r="E24" s="40"/>
      <c r="F24" s="40"/>
      <c r="G24" s="40"/>
      <c r="H24" s="40"/>
      <c r="I24" s="2">
        <v>150</v>
      </c>
      <c r="J24">
        <v>2.2000000000000002</v>
      </c>
      <c r="K24" s="4">
        <f t="shared" si="21"/>
        <v>330</v>
      </c>
      <c r="L24" s="9">
        <f t="shared" si="22"/>
        <v>47.5</v>
      </c>
      <c r="M24" s="6">
        <f>'Battery Trends'!$D$6</f>
        <v>61.08</v>
      </c>
      <c r="N24" s="4">
        <f t="shared" si="23"/>
        <v>2901.2999999999997</v>
      </c>
      <c r="O24" s="41"/>
      <c r="P24" s="41"/>
      <c r="Q24" s="5">
        <v>335</v>
      </c>
      <c r="R24" s="5">
        <v>350</v>
      </c>
      <c r="T24" s="5">
        <v>45</v>
      </c>
      <c r="U24" s="5">
        <f t="shared" si="16"/>
        <v>730</v>
      </c>
      <c r="V24" s="5">
        <v>28</v>
      </c>
      <c r="W24">
        <v>5</v>
      </c>
      <c r="X24" s="5">
        <f t="shared" si="24"/>
        <v>750</v>
      </c>
      <c r="Y24" s="12">
        <f t="shared" si="25"/>
        <v>182.44795208860367</v>
      </c>
      <c r="Z24" s="10">
        <v>0.19</v>
      </c>
      <c r="AA24">
        <v>250</v>
      </c>
      <c r="AD24" s="5">
        <f t="shared" si="26"/>
        <v>21114.966666666667</v>
      </c>
      <c r="AE24" s="28">
        <f t="shared" si="28"/>
        <v>25337.96</v>
      </c>
      <c r="AF24">
        <f t="shared" si="27"/>
        <v>0.19353188398457372</v>
      </c>
    </row>
    <row r="25" spans="1:32" s="42" customFormat="1" x14ac:dyDescent="0.2">
      <c r="A25" s="42" t="s">
        <v>34</v>
      </c>
      <c r="B25" s="42">
        <v>2050</v>
      </c>
      <c r="C25" s="45">
        <f t="shared" si="0"/>
        <v>16375.666666666668</v>
      </c>
      <c r="D25" s="48"/>
      <c r="E25" s="48"/>
      <c r="F25" s="48"/>
      <c r="G25" s="48"/>
      <c r="H25" s="48"/>
      <c r="I25" s="46">
        <v>150</v>
      </c>
      <c r="J25" s="42">
        <v>2.2000000000000002</v>
      </c>
      <c r="K25" s="45">
        <f t="shared" si="21"/>
        <v>330</v>
      </c>
      <c r="L25" s="54">
        <f t="shared" si="22"/>
        <v>45</v>
      </c>
      <c r="M25" s="82">
        <f>'Battery Trends'!$D$7</f>
        <v>52.45</v>
      </c>
      <c r="N25" s="45">
        <f t="shared" si="23"/>
        <v>2360.25</v>
      </c>
      <c r="O25" s="49"/>
      <c r="P25" s="49"/>
      <c r="Q25" s="50">
        <v>321.89999999999998</v>
      </c>
      <c r="R25" s="50">
        <v>348.6</v>
      </c>
      <c r="T25" s="50">
        <v>42.7</v>
      </c>
      <c r="U25" s="50">
        <f t="shared" si="16"/>
        <v>713.2</v>
      </c>
      <c r="V25" s="50">
        <v>26.5</v>
      </c>
      <c r="W25" s="42">
        <v>5</v>
      </c>
      <c r="X25" s="50">
        <f t="shared" si="24"/>
        <v>750</v>
      </c>
      <c r="Y25" s="57">
        <f t="shared" si="25"/>
        <v>192.95086609352617</v>
      </c>
      <c r="Z25" s="56">
        <v>0.18</v>
      </c>
      <c r="AA25" s="42">
        <v>250</v>
      </c>
      <c r="AC25" s="42">
        <v>19400</v>
      </c>
      <c r="AD25" s="50">
        <f t="shared" si="26"/>
        <v>20555.616666666669</v>
      </c>
      <c r="AE25" s="52">
        <f t="shared" si="28"/>
        <v>24666.74</v>
      </c>
      <c r="AF25" s="42">
        <f t="shared" si="27"/>
        <v>0.18299734337403631</v>
      </c>
    </row>
    <row r="26" spans="1:32" x14ac:dyDescent="0.2">
      <c r="A26" t="s">
        <v>35</v>
      </c>
      <c r="B26">
        <v>2025</v>
      </c>
      <c r="C26" s="4">
        <f t="shared" si="0"/>
        <v>16375.666666666668</v>
      </c>
      <c r="D26" s="35"/>
      <c r="E26" s="35"/>
      <c r="F26" s="35"/>
      <c r="G26" s="35"/>
      <c r="H26" s="35"/>
      <c r="I26" s="2">
        <v>150</v>
      </c>
      <c r="J26">
        <v>4.5</v>
      </c>
      <c r="K26" s="4">
        <f t="shared" ref="K26:K31" si="29">I26*J26</f>
        <v>675</v>
      </c>
      <c r="L26" s="9">
        <f t="shared" ref="L26:L31" si="30">Z26*AA26</f>
        <v>91</v>
      </c>
      <c r="M26" s="6">
        <f>'Battery Trends'!$D$2</f>
        <v>127.46</v>
      </c>
      <c r="N26" s="4">
        <f t="shared" ref="N26:N31" si="31">L26*M26</f>
        <v>11598.859999999999</v>
      </c>
      <c r="O26" s="36"/>
      <c r="P26" s="36"/>
      <c r="Q26" s="5">
        <v>564.79999999999995</v>
      </c>
      <c r="R26" s="5">
        <v>386.3</v>
      </c>
      <c r="T26" s="5">
        <v>103.3</v>
      </c>
      <c r="U26" s="5">
        <f t="shared" si="16"/>
        <v>1054.3999999999999</v>
      </c>
      <c r="V26" s="5">
        <v>132.30000000000001</v>
      </c>
      <c r="W26">
        <v>8.32</v>
      </c>
      <c r="X26" s="5">
        <f t="shared" ref="X26:X31" si="32">W26*I26</f>
        <v>1248</v>
      </c>
      <c r="Y26" s="12">
        <f t="shared" ref="Y26:Y31" si="33">Y20+($W$64*((L26*$V$64)-(L14*$V$64)))</f>
        <v>121.88275344936424</v>
      </c>
      <c r="Z26" s="10">
        <v>0.26</v>
      </c>
      <c r="AA26">
        <v>350</v>
      </c>
      <c r="AC26">
        <v>35200</v>
      </c>
      <c r="AD26" s="5">
        <f t="shared" ref="AD26:AD31" si="34">C26+E26+H26+K26+N26+P26+U26+V26+X26</f>
        <v>31084.226666666666</v>
      </c>
      <c r="AE26" s="28">
        <f>AD26*1.2</f>
        <v>37301.072</v>
      </c>
      <c r="AF26">
        <f t="shared" si="27"/>
        <v>0.28970051051155415</v>
      </c>
    </row>
    <row r="27" spans="1:32" x14ac:dyDescent="0.2">
      <c r="A27" t="s">
        <v>35</v>
      </c>
      <c r="B27">
        <v>2030</v>
      </c>
      <c r="C27" s="4">
        <f t="shared" si="0"/>
        <v>16375.666666666668</v>
      </c>
      <c r="D27" s="35"/>
      <c r="E27" s="35"/>
      <c r="F27" s="35"/>
      <c r="G27" s="35"/>
      <c r="H27" s="35"/>
      <c r="I27" s="2">
        <v>150</v>
      </c>
      <c r="J27">
        <v>2.75</v>
      </c>
      <c r="K27" s="4">
        <f t="shared" si="21"/>
        <v>412.5</v>
      </c>
      <c r="L27" s="9">
        <f t="shared" si="30"/>
        <v>80.5</v>
      </c>
      <c r="M27" s="6">
        <f>'Battery Trends'!$D$3</f>
        <v>96.46</v>
      </c>
      <c r="N27" s="4">
        <f t="shared" si="31"/>
        <v>7765.03</v>
      </c>
      <c r="O27" s="36"/>
      <c r="P27" s="36"/>
      <c r="Q27" s="5">
        <v>480</v>
      </c>
      <c r="R27" s="5">
        <v>375</v>
      </c>
      <c r="T27" s="5">
        <v>80</v>
      </c>
      <c r="U27" s="5">
        <f t="shared" si="16"/>
        <v>935</v>
      </c>
      <c r="V27" s="5">
        <v>84.65</v>
      </c>
      <c r="W27">
        <v>6</v>
      </c>
      <c r="X27" s="5">
        <f t="shared" si="32"/>
        <v>900</v>
      </c>
      <c r="Y27" s="12">
        <f t="shared" si="33"/>
        <v>141.20304737754216</v>
      </c>
      <c r="Z27" s="10">
        <v>0.23</v>
      </c>
      <c r="AA27">
        <v>350</v>
      </c>
      <c r="AD27" s="5">
        <f t="shared" si="34"/>
        <v>26472.846666666668</v>
      </c>
      <c r="AE27" s="28">
        <f t="shared" ref="AE27:AE31" si="35">AD27*1.2</f>
        <v>31767.416000000001</v>
      </c>
      <c r="AF27">
        <f t="shared" si="27"/>
        <v>0.25006185456058755</v>
      </c>
    </row>
    <row r="28" spans="1:32" x14ac:dyDescent="0.2">
      <c r="A28" t="s">
        <v>35</v>
      </c>
      <c r="B28">
        <v>2035</v>
      </c>
      <c r="C28" s="4">
        <f t="shared" si="0"/>
        <v>16375.666666666668</v>
      </c>
      <c r="D28" s="35"/>
      <c r="E28" s="35"/>
      <c r="F28" s="35"/>
      <c r="G28" s="35"/>
      <c r="H28" s="35"/>
      <c r="I28" s="2">
        <v>150</v>
      </c>
      <c r="J28">
        <v>2.4700000000000002</v>
      </c>
      <c r="K28" s="4">
        <f t="shared" si="29"/>
        <v>370.50000000000006</v>
      </c>
      <c r="L28" s="9">
        <f t="shared" si="30"/>
        <v>75.25</v>
      </c>
      <c r="M28" s="6">
        <f>'Battery Trends'!$D$4</f>
        <v>82.84</v>
      </c>
      <c r="N28" s="4">
        <f t="shared" si="31"/>
        <v>6233.71</v>
      </c>
      <c r="O28" s="36"/>
      <c r="P28" s="36"/>
      <c r="Q28" s="5">
        <v>371</v>
      </c>
      <c r="R28" s="5">
        <v>358.5</v>
      </c>
      <c r="T28" s="5">
        <v>53.4</v>
      </c>
      <c r="U28" s="5">
        <f t="shared" si="16"/>
        <v>782.9</v>
      </c>
      <c r="V28" s="5">
        <v>37</v>
      </c>
      <c r="W28">
        <v>5</v>
      </c>
      <c r="X28" s="5">
        <f t="shared" si="32"/>
        <v>750</v>
      </c>
      <c r="Y28" s="12">
        <f t="shared" si="33"/>
        <v>152.71696347364977</v>
      </c>
      <c r="Z28" s="10">
        <v>0.215</v>
      </c>
      <c r="AA28">
        <v>350</v>
      </c>
      <c r="AC28">
        <v>23600</v>
      </c>
      <c r="AD28" s="5">
        <f t="shared" si="34"/>
        <v>24549.776666666668</v>
      </c>
      <c r="AE28" s="28">
        <f t="shared" si="35"/>
        <v>29459.732</v>
      </c>
      <c r="AF28">
        <f t="shared" si="27"/>
        <v>0.23120873473186301</v>
      </c>
    </row>
    <row r="29" spans="1:32" x14ac:dyDescent="0.2">
      <c r="A29" t="s">
        <v>35</v>
      </c>
      <c r="B29">
        <v>2040</v>
      </c>
      <c r="C29" s="4">
        <f t="shared" si="0"/>
        <v>16375.666666666668</v>
      </c>
      <c r="D29" s="35"/>
      <c r="E29" s="35"/>
      <c r="F29" s="35"/>
      <c r="G29" s="35"/>
      <c r="H29" s="35"/>
      <c r="I29" s="2">
        <v>150</v>
      </c>
      <c r="J29">
        <v>2.2000000000000002</v>
      </c>
      <c r="K29" s="4">
        <f t="shared" si="29"/>
        <v>330</v>
      </c>
      <c r="L29" s="9">
        <f t="shared" si="30"/>
        <v>70</v>
      </c>
      <c r="M29" s="6">
        <f>'Battery Trends'!$D$5</f>
        <v>71.13</v>
      </c>
      <c r="N29" s="4">
        <f t="shared" si="31"/>
        <v>4979.0999999999995</v>
      </c>
      <c r="O29" s="36"/>
      <c r="P29" s="36"/>
      <c r="Q29" s="5">
        <v>347</v>
      </c>
      <c r="R29" s="5">
        <v>355</v>
      </c>
      <c r="T29" s="5">
        <v>48</v>
      </c>
      <c r="U29" s="5">
        <f t="shared" si="16"/>
        <v>750</v>
      </c>
      <c r="V29" s="5">
        <v>32</v>
      </c>
      <c r="W29">
        <v>5</v>
      </c>
      <c r="X29" s="5">
        <f t="shared" si="32"/>
        <v>750</v>
      </c>
      <c r="Y29" s="12">
        <f t="shared" si="33"/>
        <v>165.83747948417354</v>
      </c>
      <c r="Z29" s="10">
        <v>0.2</v>
      </c>
      <c r="AA29">
        <v>350</v>
      </c>
      <c r="AD29" s="5">
        <f t="shared" si="34"/>
        <v>23216.766666666666</v>
      </c>
      <c r="AE29" s="28">
        <f t="shared" si="35"/>
        <v>27860.12</v>
      </c>
      <c r="AF29">
        <f t="shared" si="27"/>
        <v>0.2129162599833436</v>
      </c>
    </row>
    <row r="30" spans="1:32" x14ac:dyDescent="0.2">
      <c r="A30" t="s">
        <v>35</v>
      </c>
      <c r="B30">
        <v>2045</v>
      </c>
      <c r="C30" s="4">
        <f t="shared" si="0"/>
        <v>16375.666666666668</v>
      </c>
      <c r="D30" s="35"/>
      <c r="E30" s="35"/>
      <c r="F30" s="35"/>
      <c r="G30" s="35"/>
      <c r="H30" s="35"/>
      <c r="I30" s="2">
        <v>150</v>
      </c>
      <c r="J30">
        <v>2.2000000000000002</v>
      </c>
      <c r="K30" s="4">
        <f t="shared" si="29"/>
        <v>330</v>
      </c>
      <c r="L30" s="9">
        <f t="shared" si="30"/>
        <v>66.5</v>
      </c>
      <c r="M30" s="6">
        <f>'Battery Trends'!$D$6</f>
        <v>61.08</v>
      </c>
      <c r="N30" s="4">
        <f t="shared" si="31"/>
        <v>4061.8199999999997</v>
      </c>
      <c r="O30" s="36"/>
      <c r="P30" s="36"/>
      <c r="Q30" s="5">
        <v>335</v>
      </c>
      <c r="R30" s="5">
        <v>350</v>
      </c>
      <c r="T30" s="5">
        <v>45</v>
      </c>
      <c r="U30" s="5">
        <f t="shared" si="16"/>
        <v>730</v>
      </c>
      <c r="V30" s="5">
        <v>28</v>
      </c>
      <c r="W30">
        <v>5</v>
      </c>
      <c r="X30" s="5">
        <f t="shared" si="32"/>
        <v>750</v>
      </c>
      <c r="Y30" s="12">
        <f t="shared" si="33"/>
        <v>175.66495208860368</v>
      </c>
      <c r="Z30" s="10">
        <v>0.19</v>
      </c>
      <c r="AA30">
        <v>350</v>
      </c>
      <c r="AD30" s="5">
        <f t="shared" si="34"/>
        <v>22275.486666666668</v>
      </c>
      <c r="AE30" s="28">
        <f t="shared" si="35"/>
        <v>26730.583999999999</v>
      </c>
      <c r="AF30">
        <f t="shared" si="27"/>
        <v>0.2010047848305275</v>
      </c>
    </row>
    <row r="31" spans="1:32" s="42" customFormat="1" x14ac:dyDescent="0.2">
      <c r="A31" s="42" t="s">
        <v>35</v>
      </c>
      <c r="B31" s="42">
        <v>2050</v>
      </c>
      <c r="C31" s="45">
        <f t="shared" si="0"/>
        <v>16375.666666666668</v>
      </c>
      <c r="D31" s="47"/>
      <c r="E31" s="47"/>
      <c r="F31" s="47"/>
      <c r="G31" s="47"/>
      <c r="H31" s="47"/>
      <c r="I31" s="46">
        <v>150</v>
      </c>
      <c r="J31" s="42">
        <v>2.2000000000000002</v>
      </c>
      <c r="K31" s="45">
        <f t="shared" si="29"/>
        <v>330</v>
      </c>
      <c r="L31" s="54">
        <f t="shared" si="30"/>
        <v>63</v>
      </c>
      <c r="M31" s="82">
        <f>'Battery Trends'!$D$7</f>
        <v>52.45</v>
      </c>
      <c r="N31" s="45">
        <f t="shared" si="31"/>
        <v>3304.3500000000004</v>
      </c>
      <c r="O31" s="55"/>
      <c r="P31" s="55"/>
      <c r="Q31" s="50">
        <v>321.89999999999998</v>
      </c>
      <c r="R31" s="50">
        <v>348.6</v>
      </c>
      <c r="T31" s="50">
        <v>42.7</v>
      </c>
      <c r="U31" s="50">
        <f t="shared" si="16"/>
        <v>713.2</v>
      </c>
      <c r="V31" s="50">
        <v>26.5</v>
      </c>
      <c r="W31" s="42">
        <v>5</v>
      </c>
      <c r="X31" s="50">
        <f t="shared" si="32"/>
        <v>750</v>
      </c>
      <c r="Y31" s="57">
        <f t="shared" si="33"/>
        <v>186.52486609352619</v>
      </c>
      <c r="Z31" s="56">
        <v>0.18</v>
      </c>
      <c r="AA31" s="42">
        <v>350</v>
      </c>
      <c r="AC31" s="42">
        <v>19400</v>
      </c>
      <c r="AD31" s="50">
        <f t="shared" si="34"/>
        <v>21499.716666666671</v>
      </c>
      <c r="AE31" s="52">
        <f t="shared" si="35"/>
        <v>25799.660000000003</v>
      </c>
      <c r="AF31" s="42">
        <f t="shared" si="27"/>
        <v>0.1893018160867089</v>
      </c>
    </row>
    <row r="32" spans="1:32" x14ac:dyDescent="0.2">
      <c r="A32" t="s">
        <v>36</v>
      </c>
      <c r="B32">
        <v>2025</v>
      </c>
      <c r="C32" s="4">
        <f t="shared" si="0"/>
        <v>16375.666666666668</v>
      </c>
      <c r="D32" s="2">
        <v>21</v>
      </c>
      <c r="E32" s="13">
        <f t="shared" ref="E32:E37" si="36">D32*($F$64*0.35)</f>
        <v>1102.5</v>
      </c>
      <c r="F32" s="2">
        <v>14</v>
      </c>
      <c r="G32" s="35"/>
      <c r="H32" s="4">
        <v>425</v>
      </c>
      <c r="I32" s="2">
        <v>98</v>
      </c>
      <c r="J32">
        <v>4.5</v>
      </c>
      <c r="K32" s="4">
        <f t="shared" ref="K32:K37" si="37">I32*J32</f>
        <v>441</v>
      </c>
      <c r="L32" s="8">
        <f t="shared" ref="L32:L37" si="38">AB32*Z26</f>
        <v>13</v>
      </c>
      <c r="M32" s="6">
        <f>'Battery Trends'!$D$2</f>
        <v>127.46</v>
      </c>
      <c r="N32" s="5">
        <f t="shared" ref="N32:N37" si="39">L32*M32</f>
        <v>1656.98</v>
      </c>
      <c r="O32" s="36"/>
      <c r="P32" s="36"/>
      <c r="Q32" s="5">
        <v>564.79999999999995</v>
      </c>
      <c r="R32" s="5">
        <v>386.3</v>
      </c>
      <c r="T32" s="5">
        <v>103.3</v>
      </c>
      <c r="U32" s="5">
        <f t="shared" si="16"/>
        <v>1054.3999999999999</v>
      </c>
      <c r="V32" s="5">
        <v>132.30000000000001</v>
      </c>
      <c r="W32">
        <v>8.32</v>
      </c>
      <c r="X32" s="5">
        <f t="shared" ref="X32:X37" si="40">W32*I32</f>
        <v>815.36</v>
      </c>
      <c r="Y32" s="36"/>
      <c r="Z32" s="14">
        <f t="shared" ref="Z32:Z37" si="41">(0.68*Z14)+(0.32*Z38)</f>
        <v>0.50373977682254356</v>
      </c>
      <c r="AB32">
        <v>50</v>
      </c>
      <c r="AD32" s="5">
        <f t="shared" ref="AD32:AD37" si="42">C32+E32+H32+K32+N32+P32+U32+V32+X32</f>
        <v>22003.206666666669</v>
      </c>
      <c r="AE32" s="28">
        <f>AD32*1.2</f>
        <v>26403.848000000002</v>
      </c>
    </row>
    <row r="33" spans="1:31" x14ac:dyDescent="0.2">
      <c r="A33" t="s">
        <v>36</v>
      </c>
      <c r="B33">
        <v>2030</v>
      </c>
      <c r="C33" s="4">
        <f t="shared" si="0"/>
        <v>16375.666666666668</v>
      </c>
      <c r="D33" s="2">
        <f>D32*1.015</f>
        <v>21.314999999999998</v>
      </c>
      <c r="E33" s="13">
        <f t="shared" si="36"/>
        <v>1119.0374999999999</v>
      </c>
      <c r="F33" s="2">
        <v>14</v>
      </c>
      <c r="G33" s="35"/>
      <c r="H33" s="4">
        <v>425</v>
      </c>
      <c r="I33" s="2">
        <v>98</v>
      </c>
      <c r="J33">
        <v>2.75</v>
      </c>
      <c r="K33" s="4">
        <f t="shared" si="37"/>
        <v>269.5</v>
      </c>
      <c r="L33" s="8">
        <f t="shared" si="38"/>
        <v>11.5</v>
      </c>
      <c r="M33" s="6">
        <f>'Battery Trends'!$D$3</f>
        <v>96.46</v>
      </c>
      <c r="N33" s="5">
        <f t="shared" si="39"/>
        <v>1109.29</v>
      </c>
      <c r="O33" s="36"/>
      <c r="P33" s="36"/>
      <c r="Q33" s="5">
        <v>480</v>
      </c>
      <c r="R33" s="5">
        <v>375</v>
      </c>
      <c r="T33" s="5">
        <v>80</v>
      </c>
      <c r="U33" s="5">
        <f t="shared" si="16"/>
        <v>935</v>
      </c>
      <c r="V33" s="5">
        <v>84.65</v>
      </c>
      <c r="W33">
        <v>6</v>
      </c>
      <c r="X33" s="5">
        <f t="shared" si="40"/>
        <v>588</v>
      </c>
      <c r="Y33" s="36"/>
      <c r="Z33" s="14">
        <f t="shared" si="41"/>
        <v>0.46079220600719573</v>
      </c>
      <c r="AB33">
        <v>50</v>
      </c>
      <c r="AD33" s="5">
        <f t="shared" si="42"/>
        <v>20906.144166666669</v>
      </c>
      <c r="AE33" s="28">
        <f t="shared" ref="AE33:AE37" si="43">AD33*1.2</f>
        <v>25087.373000000003</v>
      </c>
    </row>
    <row r="34" spans="1:31" x14ac:dyDescent="0.2">
      <c r="A34" t="s">
        <v>36</v>
      </c>
      <c r="B34">
        <v>2035</v>
      </c>
      <c r="C34" s="4">
        <f t="shared" ref="C34:C61" si="44">$S$64</f>
        <v>16375.666666666668</v>
      </c>
      <c r="D34" s="2">
        <f>D32*1.03</f>
        <v>21.63</v>
      </c>
      <c r="E34" s="13">
        <f t="shared" si="36"/>
        <v>1135.575</v>
      </c>
      <c r="F34" s="2">
        <v>14</v>
      </c>
      <c r="G34" s="35"/>
      <c r="H34" s="4">
        <v>425</v>
      </c>
      <c r="I34" s="2">
        <v>98</v>
      </c>
      <c r="J34">
        <v>2.4700000000000002</v>
      </c>
      <c r="K34" s="4">
        <f t="shared" si="37"/>
        <v>242.06000000000003</v>
      </c>
      <c r="L34" s="8">
        <f t="shared" si="38"/>
        <v>10.75</v>
      </c>
      <c r="M34" s="6">
        <f>'Battery Trends'!$D$4</f>
        <v>82.84</v>
      </c>
      <c r="N34" s="5">
        <f t="shared" si="39"/>
        <v>890.53000000000009</v>
      </c>
      <c r="O34" s="36"/>
      <c r="P34" s="36"/>
      <c r="Q34" s="5">
        <v>371</v>
      </c>
      <c r="R34" s="5">
        <v>358.5</v>
      </c>
      <c r="T34" s="5">
        <v>53.4</v>
      </c>
      <c r="U34" s="5">
        <f t="shared" si="16"/>
        <v>782.9</v>
      </c>
      <c r="V34" s="5">
        <v>37</v>
      </c>
      <c r="W34">
        <v>5</v>
      </c>
      <c r="X34" s="5">
        <f t="shared" si="40"/>
        <v>490</v>
      </c>
      <c r="Y34" s="36"/>
      <c r="Z34" s="14">
        <f t="shared" si="41"/>
        <v>0.43095399916802185</v>
      </c>
      <c r="AB34">
        <v>50</v>
      </c>
      <c r="AD34" s="5">
        <f t="shared" si="42"/>
        <v>20378.73166666667</v>
      </c>
      <c r="AE34" s="28">
        <f t="shared" si="43"/>
        <v>24454.478000000003</v>
      </c>
    </row>
    <row r="35" spans="1:31" x14ac:dyDescent="0.2">
      <c r="A35" t="s">
        <v>36</v>
      </c>
      <c r="B35">
        <v>2040</v>
      </c>
      <c r="C35" s="4">
        <f t="shared" si="44"/>
        <v>16375.666666666668</v>
      </c>
      <c r="D35" s="2">
        <f>D32*1.045</f>
        <v>21.945</v>
      </c>
      <c r="E35" s="13">
        <f t="shared" si="36"/>
        <v>1152.1125</v>
      </c>
      <c r="F35" s="2">
        <v>14</v>
      </c>
      <c r="G35" s="35"/>
      <c r="H35" s="4">
        <v>425</v>
      </c>
      <c r="I35" s="2">
        <v>98</v>
      </c>
      <c r="J35">
        <v>2.2000000000000002</v>
      </c>
      <c r="K35" s="4">
        <f t="shared" si="37"/>
        <v>215.60000000000002</v>
      </c>
      <c r="L35" s="8">
        <f t="shared" si="38"/>
        <v>10</v>
      </c>
      <c r="M35" s="6">
        <f>'Battery Trends'!$D$5</f>
        <v>71.13</v>
      </c>
      <c r="N35" s="5">
        <f t="shared" si="39"/>
        <v>711.3</v>
      </c>
      <c r="O35" s="36"/>
      <c r="P35" s="36"/>
      <c r="Q35" s="5">
        <v>347</v>
      </c>
      <c r="R35" s="5">
        <v>355</v>
      </c>
      <c r="T35" s="5">
        <v>48</v>
      </c>
      <c r="U35" s="5">
        <f t="shared" si="16"/>
        <v>750</v>
      </c>
      <c r="V35" s="5">
        <v>32</v>
      </c>
      <c r="W35">
        <v>5</v>
      </c>
      <c r="X35" s="5">
        <f t="shared" si="40"/>
        <v>490</v>
      </c>
      <c r="Y35" s="36"/>
      <c r="Z35" s="14">
        <f t="shared" si="41"/>
        <v>0.39755182145803486</v>
      </c>
      <c r="AB35">
        <v>50</v>
      </c>
      <c r="AD35" s="5">
        <f t="shared" si="42"/>
        <v>20151.679166666665</v>
      </c>
      <c r="AE35" s="28">
        <f t="shared" si="43"/>
        <v>24182.014999999996</v>
      </c>
    </row>
    <row r="36" spans="1:31" x14ac:dyDescent="0.2">
      <c r="A36" t="s">
        <v>36</v>
      </c>
      <c r="B36">
        <v>2045</v>
      </c>
      <c r="C36" s="4">
        <f t="shared" si="44"/>
        <v>16375.666666666668</v>
      </c>
      <c r="D36" s="2">
        <f>D32*1.06</f>
        <v>22.26</v>
      </c>
      <c r="E36" s="13">
        <f t="shared" si="36"/>
        <v>1168.6500000000001</v>
      </c>
      <c r="F36" s="2">
        <v>14</v>
      </c>
      <c r="G36" s="35"/>
      <c r="H36" s="4">
        <v>425</v>
      </c>
      <c r="I36" s="2">
        <v>98</v>
      </c>
      <c r="J36">
        <v>2.2000000000000002</v>
      </c>
      <c r="K36" s="4">
        <f t="shared" si="37"/>
        <v>215.60000000000002</v>
      </c>
      <c r="L36" s="8">
        <f t="shared" si="38"/>
        <v>9.5</v>
      </c>
      <c r="M36" s="6">
        <f>'Battery Trends'!$D$6</f>
        <v>61.08</v>
      </c>
      <c r="N36" s="5">
        <f t="shared" si="39"/>
        <v>580.26</v>
      </c>
      <c r="O36" s="36"/>
      <c r="P36" s="36"/>
      <c r="Q36" s="5">
        <v>335</v>
      </c>
      <c r="R36" s="5">
        <v>350</v>
      </c>
      <c r="T36" s="5">
        <v>45</v>
      </c>
      <c r="U36" s="5">
        <f t="shared" si="16"/>
        <v>730</v>
      </c>
      <c r="V36" s="5">
        <v>28</v>
      </c>
      <c r="W36">
        <v>5</v>
      </c>
      <c r="X36" s="5">
        <f t="shared" si="40"/>
        <v>490</v>
      </c>
      <c r="Y36" s="36"/>
      <c r="Z36" s="14">
        <f t="shared" si="41"/>
        <v>0.3677776749786128</v>
      </c>
      <c r="AB36">
        <v>50</v>
      </c>
      <c r="AD36" s="5">
        <f t="shared" si="42"/>
        <v>20013.176666666666</v>
      </c>
      <c r="AE36" s="28">
        <f t="shared" si="43"/>
        <v>24015.811999999998</v>
      </c>
    </row>
    <row r="37" spans="1:31" s="42" customFormat="1" x14ac:dyDescent="0.2">
      <c r="A37" s="42" t="s">
        <v>36</v>
      </c>
      <c r="B37" s="42">
        <v>2050</v>
      </c>
      <c r="C37" s="45">
        <f t="shared" si="44"/>
        <v>16375.666666666668</v>
      </c>
      <c r="D37" s="46">
        <f>D32*1.0821</f>
        <v>22.7241</v>
      </c>
      <c r="E37" s="58">
        <f t="shared" si="36"/>
        <v>1193.0152499999999</v>
      </c>
      <c r="F37" s="46">
        <v>14</v>
      </c>
      <c r="G37" s="47"/>
      <c r="H37" s="45">
        <v>425</v>
      </c>
      <c r="I37" s="46">
        <v>98</v>
      </c>
      <c r="J37" s="42">
        <v>2.2000000000000002</v>
      </c>
      <c r="K37" s="45">
        <f t="shared" si="37"/>
        <v>215.60000000000002</v>
      </c>
      <c r="L37" s="53">
        <f t="shared" si="38"/>
        <v>9</v>
      </c>
      <c r="M37" s="82">
        <f>'Battery Trends'!$D$7</f>
        <v>52.45</v>
      </c>
      <c r="N37" s="50">
        <f t="shared" si="39"/>
        <v>472.05</v>
      </c>
      <c r="O37" s="55"/>
      <c r="P37" s="55"/>
      <c r="Q37" s="50">
        <v>321.89999999999998</v>
      </c>
      <c r="R37" s="50">
        <v>348.6</v>
      </c>
      <c r="T37" s="50">
        <v>42.7</v>
      </c>
      <c r="U37" s="50">
        <f t="shared" si="16"/>
        <v>713.2</v>
      </c>
      <c r="V37" s="50">
        <v>26.5</v>
      </c>
      <c r="W37" s="42">
        <v>5</v>
      </c>
      <c r="X37" s="50">
        <f t="shared" si="40"/>
        <v>490</v>
      </c>
      <c r="Y37" s="55"/>
      <c r="Z37" s="59">
        <f t="shared" si="41"/>
        <v>0.34035985121502904</v>
      </c>
      <c r="AB37" s="42">
        <v>50</v>
      </c>
      <c r="AD37" s="50">
        <f t="shared" si="42"/>
        <v>19911.031916666667</v>
      </c>
      <c r="AE37" s="52">
        <f t="shared" si="43"/>
        <v>23893.238300000001</v>
      </c>
    </row>
    <row r="38" spans="1:31" x14ac:dyDescent="0.2">
      <c r="A38" t="s">
        <v>37</v>
      </c>
      <c r="B38">
        <v>2025</v>
      </c>
      <c r="C38" s="4">
        <f t="shared" si="44"/>
        <v>16375.666666666668</v>
      </c>
      <c r="D38" s="2">
        <v>21</v>
      </c>
      <c r="E38" s="13">
        <f t="shared" ref="E38:E43" si="45">D38*$F$64</f>
        <v>3150</v>
      </c>
      <c r="F38" s="2">
        <v>14</v>
      </c>
      <c r="G38" s="35"/>
      <c r="H38" s="4">
        <v>425</v>
      </c>
      <c r="I38" s="2">
        <v>30</v>
      </c>
      <c r="J38">
        <v>4.5</v>
      </c>
      <c r="K38" s="4">
        <f t="shared" ref="K38:K43" si="46">I38*J38</f>
        <v>135</v>
      </c>
      <c r="L38" s="2">
        <v>3</v>
      </c>
      <c r="M38" s="6">
        <f>'Battery Trends'!$D$8</f>
        <v>165.69800000000001</v>
      </c>
      <c r="N38" s="4">
        <f t="shared" ref="N38:N43" si="47">L38*M38</f>
        <v>497.09400000000005</v>
      </c>
      <c r="O38" s="41"/>
      <c r="P38" s="41"/>
      <c r="Q38" s="5">
        <v>564.79999999999995</v>
      </c>
      <c r="R38" s="5">
        <v>386.3</v>
      </c>
      <c r="T38" s="5">
        <v>103.3</v>
      </c>
      <c r="U38" s="5">
        <f t="shared" si="16"/>
        <v>1054.3999999999999</v>
      </c>
      <c r="V38" s="41"/>
      <c r="W38">
        <v>8.32</v>
      </c>
      <c r="X38" s="5">
        <f t="shared" ref="X38:X43" si="48">W38*I38</f>
        <v>249.60000000000002</v>
      </c>
      <c r="Y38">
        <f t="shared" ref="Y38:Y43" si="49">Y2*1.28</f>
        <v>34.56</v>
      </c>
      <c r="Z38" s="6">
        <f t="shared" ref="Z38:Z43" si="50">(1/Y38)*$J$64*$P$64*1000</f>
        <v>1.0216868025704484</v>
      </c>
      <c r="AA38" s="15">
        <f t="shared" ref="AA38:AA43" si="51">Y38*F38</f>
        <v>483.84000000000003</v>
      </c>
      <c r="AD38" s="5">
        <f t="shared" ref="AD38:AD43" si="52">C38+E38+H38+K38+N38+P38+U38+V38+X38</f>
        <v>21886.760666666669</v>
      </c>
      <c r="AE38" s="28">
        <f>AD38*1.2</f>
        <v>26264.112800000003</v>
      </c>
    </row>
    <row r="39" spans="1:31" x14ac:dyDescent="0.2">
      <c r="A39" t="s">
        <v>37</v>
      </c>
      <c r="B39">
        <v>2030</v>
      </c>
      <c r="C39" s="4">
        <f t="shared" si="44"/>
        <v>16375.666666666668</v>
      </c>
      <c r="D39" s="2">
        <f>D38*1.015</f>
        <v>21.314999999999998</v>
      </c>
      <c r="E39" s="13">
        <f t="shared" si="45"/>
        <v>3197.2499999999995</v>
      </c>
      <c r="F39" s="2">
        <v>14</v>
      </c>
      <c r="G39" s="35"/>
      <c r="H39" s="4">
        <v>425</v>
      </c>
      <c r="I39" s="2">
        <v>30</v>
      </c>
      <c r="J39">
        <v>2.75</v>
      </c>
      <c r="K39" s="4">
        <f t="shared" si="46"/>
        <v>82.5</v>
      </c>
      <c r="L39" s="2">
        <v>3</v>
      </c>
      <c r="M39" s="6">
        <f>'Battery Trends'!$D$9</f>
        <v>125.398</v>
      </c>
      <c r="N39" s="4">
        <f t="shared" si="47"/>
        <v>376.19399999999996</v>
      </c>
      <c r="O39" s="41"/>
      <c r="P39" s="41"/>
      <c r="Q39" s="5">
        <v>480</v>
      </c>
      <c r="R39" s="5">
        <v>375</v>
      </c>
      <c r="T39" s="5">
        <v>80</v>
      </c>
      <c r="U39" s="5">
        <f t="shared" si="16"/>
        <v>935</v>
      </c>
      <c r="V39" s="41"/>
      <c r="W39">
        <v>6</v>
      </c>
      <c r="X39" s="5">
        <f t="shared" si="48"/>
        <v>180</v>
      </c>
      <c r="Y39">
        <f t="shared" si="49"/>
        <v>37.119999999999997</v>
      </c>
      <c r="Z39" s="6">
        <f t="shared" si="50"/>
        <v>0.95122564377248664</v>
      </c>
      <c r="AA39" s="15">
        <f t="shared" si="51"/>
        <v>519.67999999999995</v>
      </c>
      <c r="AD39" s="5">
        <f t="shared" si="52"/>
        <v>21571.610666666667</v>
      </c>
      <c r="AE39" s="28">
        <f t="shared" ref="AE39:AE43" si="53">AD39*1.2</f>
        <v>25885.932799999999</v>
      </c>
    </row>
    <row r="40" spans="1:31" x14ac:dyDescent="0.2">
      <c r="A40" t="s">
        <v>37</v>
      </c>
      <c r="B40">
        <v>2035</v>
      </c>
      <c r="C40" s="4">
        <f t="shared" si="44"/>
        <v>16375.666666666668</v>
      </c>
      <c r="D40" s="2">
        <f>D38*1.03</f>
        <v>21.63</v>
      </c>
      <c r="E40" s="13">
        <f t="shared" si="45"/>
        <v>3244.5</v>
      </c>
      <c r="F40" s="2">
        <v>14</v>
      </c>
      <c r="G40" s="35"/>
      <c r="H40" s="4">
        <v>425</v>
      </c>
      <c r="I40" s="2">
        <v>30</v>
      </c>
      <c r="J40">
        <v>2.4700000000000002</v>
      </c>
      <c r="K40" s="4">
        <f t="shared" si="46"/>
        <v>74.100000000000009</v>
      </c>
      <c r="L40" s="2">
        <v>3</v>
      </c>
      <c r="M40" s="6">
        <f>'Battery Trends'!$D$10</f>
        <v>107.69200000000001</v>
      </c>
      <c r="N40" s="4">
        <f t="shared" si="47"/>
        <v>323.07600000000002</v>
      </c>
      <c r="O40" s="41"/>
      <c r="P40" s="41"/>
      <c r="Q40" s="5">
        <v>371</v>
      </c>
      <c r="R40" s="5">
        <v>358.5</v>
      </c>
      <c r="T40" s="5">
        <v>53.4</v>
      </c>
      <c r="U40" s="5">
        <f t="shared" si="16"/>
        <v>782.9</v>
      </c>
      <c r="V40" s="41"/>
      <c r="W40">
        <v>5</v>
      </c>
      <c r="X40" s="5">
        <f t="shared" si="48"/>
        <v>150</v>
      </c>
      <c r="Y40">
        <f t="shared" si="49"/>
        <v>39.68</v>
      </c>
      <c r="Z40" s="6">
        <f t="shared" si="50"/>
        <v>0.8898562474000683</v>
      </c>
      <c r="AA40" s="15">
        <f t="shared" si="51"/>
        <v>555.52</v>
      </c>
      <c r="AD40" s="5">
        <f t="shared" si="52"/>
        <v>21375.242666666669</v>
      </c>
      <c r="AE40" s="28">
        <f t="shared" si="53"/>
        <v>25650.291200000003</v>
      </c>
    </row>
    <row r="41" spans="1:31" x14ac:dyDescent="0.2">
      <c r="A41" t="s">
        <v>37</v>
      </c>
      <c r="B41">
        <v>2040</v>
      </c>
      <c r="C41" s="4">
        <f t="shared" si="44"/>
        <v>16375.666666666668</v>
      </c>
      <c r="D41" s="2">
        <f>D38*1.045</f>
        <v>21.945</v>
      </c>
      <c r="E41" s="13">
        <f t="shared" si="45"/>
        <v>3291.75</v>
      </c>
      <c r="F41" s="2">
        <v>14</v>
      </c>
      <c r="G41" s="35"/>
      <c r="H41" s="4">
        <v>425</v>
      </c>
      <c r="I41" s="2">
        <v>30</v>
      </c>
      <c r="J41">
        <v>2.2000000000000002</v>
      </c>
      <c r="K41" s="4">
        <f t="shared" si="46"/>
        <v>66</v>
      </c>
      <c r="L41" s="2">
        <v>3</v>
      </c>
      <c r="M41" s="6">
        <f>'Battery Trends'!$D$11</f>
        <v>92.468999999999994</v>
      </c>
      <c r="N41" s="4">
        <f t="shared" si="47"/>
        <v>277.40699999999998</v>
      </c>
      <c r="O41" s="41"/>
      <c r="P41" s="41"/>
      <c r="Q41" s="5">
        <v>347</v>
      </c>
      <c r="R41" s="5">
        <v>355</v>
      </c>
      <c r="T41" s="5">
        <v>48</v>
      </c>
      <c r="U41" s="5">
        <f t="shared" si="16"/>
        <v>750</v>
      </c>
      <c r="V41" s="41"/>
      <c r="W41">
        <v>5</v>
      </c>
      <c r="X41" s="5">
        <f t="shared" si="48"/>
        <v>150</v>
      </c>
      <c r="Y41">
        <f t="shared" si="49"/>
        <v>43.2</v>
      </c>
      <c r="Z41" s="6">
        <f t="shared" si="50"/>
        <v>0.81734944205635884</v>
      </c>
      <c r="AA41" s="15">
        <f t="shared" si="51"/>
        <v>604.80000000000007</v>
      </c>
      <c r="AD41" s="5">
        <f t="shared" si="52"/>
        <v>21335.823666666667</v>
      </c>
      <c r="AE41" s="28">
        <f t="shared" si="53"/>
        <v>25602.988399999998</v>
      </c>
    </row>
    <row r="42" spans="1:31" x14ac:dyDescent="0.2">
      <c r="A42" t="s">
        <v>37</v>
      </c>
      <c r="B42">
        <v>2045</v>
      </c>
      <c r="C42" s="4">
        <f t="shared" si="44"/>
        <v>16375.666666666668</v>
      </c>
      <c r="D42" s="2">
        <f>D38*1.06</f>
        <v>22.26</v>
      </c>
      <c r="E42" s="13">
        <f t="shared" si="45"/>
        <v>3339.0000000000005</v>
      </c>
      <c r="F42" s="2">
        <v>14</v>
      </c>
      <c r="G42" s="35"/>
      <c r="H42" s="4">
        <v>425</v>
      </c>
      <c r="I42" s="2">
        <v>30</v>
      </c>
      <c r="J42">
        <v>2.2000000000000002</v>
      </c>
      <c r="K42" s="4">
        <f t="shared" si="46"/>
        <v>66</v>
      </c>
      <c r="L42" s="2">
        <v>3</v>
      </c>
      <c r="M42" s="6">
        <f>'Battery Trends'!$D$12</f>
        <v>79.403999999999996</v>
      </c>
      <c r="N42" s="4">
        <f t="shared" si="47"/>
        <v>238.21199999999999</v>
      </c>
      <c r="O42" s="41"/>
      <c r="P42" s="41"/>
      <c r="Q42" s="5">
        <v>335</v>
      </c>
      <c r="R42" s="5">
        <v>350</v>
      </c>
      <c r="T42" s="5">
        <v>45</v>
      </c>
      <c r="U42" s="5">
        <f t="shared" si="16"/>
        <v>730</v>
      </c>
      <c r="V42" s="41"/>
      <c r="W42">
        <v>5</v>
      </c>
      <c r="X42" s="5">
        <f t="shared" si="48"/>
        <v>150</v>
      </c>
      <c r="Y42">
        <f t="shared" si="49"/>
        <v>47.36</v>
      </c>
      <c r="Z42" s="6">
        <f t="shared" si="50"/>
        <v>0.74555523430816506</v>
      </c>
      <c r="AA42" s="15">
        <f t="shared" si="51"/>
        <v>663.04</v>
      </c>
      <c r="AD42" s="5">
        <f t="shared" si="52"/>
        <v>21323.878666666667</v>
      </c>
      <c r="AE42" s="28">
        <f t="shared" si="53"/>
        <v>25588.654399999999</v>
      </c>
    </row>
    <row r="43" spans="1:31" s="42" customFormat="1" x14ac:dyDescent="0.2">
      <c r="A43" s="42" t="s">
        <v>37</v>
      </c>
      <c r="B43" s="42">
        <v>2050</v>
      </c>
      <c r="C43" s="45">
        <f t="shared" si="44"/>
        <v>16375.666666666668</v>
      </c>
      <c r="D43" s="46">
        <f>D38*1.0821</f>
        <v>22.7241</v>
      </c>
      <c r="E43" s="58">
        <f t="shared" si="45"/>
        <v>3408.6149999999998</v>
      </c>
      <c r="F43" s="46">
        <v>14</v>
      </c>
      <c r="G43" s="47"/>
      <c r="H43" s="45">
        <v>425</v>
      </c>
      <c r="I43" s="46">
        <v>30</v>
      </c>
      <c r="J43" s="42">
        <v>2.2000000000000002</v>
      </c>
      <c r="K43" s="45">
        <f t="shared" si="46"/>
        <v>66</v>
      </c>
      <c r="L43" s="46">
        <v>3</v>
      </c>
      <c r="M43" s="82">
        <f>'Battery Trends'!$D$13</f>
        <v>68.185000000000002</v>
      </c>
      <c r="N43" s="45">
        <f t="shared" si="47"/>
        <v>204.55500000000001</v>
      </c>
      <c r="O43" s="49"/>
      <c r="P43" s="49"/>
      <c r="Q43" s="50">
        <v>321.89999999999998</v>
      </c>
      <c r="R43" s="50">
        <v>348.6</v>
      </c>
      <c r="T43" s="50">
        <v>42.7</v>
      </c>
      <c r="U43" s="50">
        <f t="shared" si="16"/>
        <v>713.2</v>
      </c>
      <c r="V43" s="49"/>
      <c r="W43" s="42">
        <v>5</v>
      </c>
      <c r="X43" s="50">
        <f t="shared" si="48"/>
        <v>150</v>
      </c>
      <c r="Y43" s="42">
        <f t="shared" si="49"/>
        <v>51.84</v>
      </c>
      <c r="Z43" s="51">
        <f t="shared" si="50"/>
        <v>0.68112453504696568</v>
      </c>
      <c r="AA43" s="60">
        <f t="shared" si="51"/>
        <v>725.76</v>
      </c>
      <c r="AD43" s="50">
        <f t="shared" si="52"/>
        <v>21343.03666666667</v>
      </c>
      <c r="AE43" s="52">
        <f t="shared" si="53"/>
        <v>25611.644000000004</v>
      </c>
    </row>
    <row r="44" spans="1:31" x14ac:dyDescent="0.2">
      <c r="A44" t="s">
        <v>38</v>
      </c>
      <c r="B44">
        <v>2025</v>
      </c>
      <c r="C44" s="4">
        <f t="shared" si="44"/>
        <v>16375.666666666668</v>
      </c>
      <c r="D44" s="35"/>
      <c r="E44" s="35"/>
      <c r="F44" s="9">
        <f t="shared" ref="F44:F49" si="54">AA44/Y44</f>
        <v>2.9151685939170151</v>
      </c>
      <c r="G44" s="16">
        <v>498</v>
      </c>
      <c r="H44" s="4">
        <f t="shared" ref="H44:H49" si="55">F44*G44</f>
        <v>1451.7539597706734</v>
      </c>
      <c r="I44" s="2">
        <v>150</v>
      </c>
      <c r="J44">
        <v>4.5</v>
      </c>
      <c r="K44" s="4">
        <f t="shared" ref="K44:K49" si="56">I44*J44</f>
        <v>675</v>
      </c>
      <c r="L44" s="2">
        <v>7.5</v>
      </c>
      <c r="M44" s="6">
        <f>'Battery Trends'!$D$2</f>
        <v>127.46</v>
      </c>
      <c r="N44" s="4">
        <f t="shared" ref="N44:N49" si="57">L44*M44</f>
        <v>955.94999999999993</v>
      </c>
      <c r="O44" s="6">
        <f>'Fuel Cell Trends'!C$2</f>
        <v>700</v>
      </c>
      <c r="P44">
        <f t="shared" ref="P44:P49" si="58">O44*I44</f>
        <v>105000</v>
      </c>
      <c r="Q44" s="5">
        <v>564.79999999999995</v>
      </c>
      <c r="R44" s="5">
        <v>386.3</v>
      </c>
      <c r="T44" s="5">
        <v>103.3</v>
      </c>
      <c r="U44" s="5">
        <f t="shared" si="16"/>
        <v>1054.3999999999999</v>
      </c>
      <c r="V44" s="41"/>
      <c r="W44">
        <v>8.32</v>
      </c>
      <c r="X44" s="5">
        <f t="shared" ref="X44:X49" si="59">W44*I44</f>
        <v>1248</v>
      </c>
      <c r="Y44">
        <v>51.454999999999998</v>
      </c>
      <c r="Z44" s="6">
        <f t="shared" ref="Z44:Z61" si="60">(1/Y44)*$L$64*$P$64*1000</f>
        <v>0.6493341533930046</v>
      </c>
      <c r="AA44">
        <v>150</v>
      </c>
      <c r="AC44">
        <v>49000</v>
      </c>
      <c r="AD44" s="5">
        <f t="shared" ref="AD44:AD49" si="61">C44+E44+H44+K44+N44+P44+U44+V44+X44</f>
        <v>126760.77062643734</v>
      </c>
      <c r="AE44" s="28">
        <f>AD44*1.2</f>
        <v>152112.92475172481</v>
      </c>
    </row>
    <row r="45" spans="1:31" x14ac:dyDescent="0.2">
      <c r="A45" t="s">
        <v>38</v>
      </c>
      <c r="B45">
        <v>2030</v>
      </c>
      <c r="C45" s="4">
        <f t="shared" si="44"/>
        <v>16375.666666666668</v>
      </c>
      <c r="D45" s="35"/>
      <c r="E45" s="35"/>
      <c r="F45" s="9">
        <f t="shared" si="54"/>
        <v>2.6785714285714284</v>
      </c>
      <c r="G45" s="16">
        <v>391.19</v>
      </c>
      <c r="H45" s="4">
        <f t="shared" si="55"/>
        <v>1047.8303571428571</v>
      </c>
      <c r="I45" s="2">
        <v>150</v>
      </c>
      <c r="J45">
        <v>2.75</v>
      </c>
      <c r="K45" s="4">
        <f t="shared" si="56"/>
        <v>412.5</v>
      </c>
      <c r="L45" s="2">
        <v>7.5</v>
      </c>
      <c r="M45" s="6">
        <f>'Battery Trends'!$D$3</f>
        <v>96.46</v>
      </c>
      <c r="N45" s="4">
        <f t="shared" si="57"/>
        <v>723.44999999999993</v>
      </c>
      <c r="O45" s="6">
        <f>'Fuel Cell Trends'!C$3</f>
        <v>350</v>
      </c>
      <c r="P45">
        <f t="shared" si="58"/>
        <v>52500</v>
      </c>
      <c r="Q45" s="5">
        <v>480</v>
      </c>
      <c r="R45" s="5">
        <v>375</v>
      </c>
      <c r="T45" s="5">
        <v>80</v>
      </c>
      <c r="U45" s="5">
        <f t="shared" si="16"/>
        <v>935</v>
      </c>
      <c r="V45" s="41"/>
      <c r="W45">
        <v>6</v>
      </c>
      <c r="X45" s="5">
        <f t="shared" si="59"/>
        <v>900</v>
      </c>
      <c r="Y45">
        <v>56</v>
      </c>
      <c r="Z45" s="6">
        <f t="shared" si="60"/>
        <v>0.59663372969351869</v>
      </c>
      <c r="AA45">
        <v>150</v>
      </c>
      <c r="AD45" s="5">
        <f t="shared" si="61"/>
        <v>72894.447023809524</v>
      </c>
      <c r="AE45" s="28">
        <f t="shared" ref="AE45:AE49" si="62">AD45*1.2</f>
        <v>87473.33642857142</v>
      </c>
    </row>
    <row r="46" spans="1:31" x14ac:dyDescent="0.2">
      <c r="A46" t="s">
        <v>38</v>
      </c>
      <c r="B46">
        <v>2035</v>
      </c>
      <c r="C46" s="4">
        <f t="shared" si="44"/>
        <v>16375.666666666668</v>
      </c>
      <c r="D46" s="35"/>
      <c r="E46" s="35"/>
      <c r="F46" s="9">
        <f t="shared" si="54"/>
        <v>2.5</v>
      </c>
      <c r="G46" s="16">
        <v>352.56</v>
      </c>
      <c r="H46" s="4">
        <f t="shared" si="55"/>
        <v>881.4</v>
      </c>
      <c r="I46" s="2">
        <v>150</v>
      </c>
      <c r="J46">
        <v>2.4700000000000002</v>
      </c>
      <c r="K46" s="4">
        <f t="shared" si="56"/>
        <v>370.50000000000006</v>
      </c>
      <c r="L46" s="2">
        <v>7.5</v>
      </c>
      <c r="M46" s="6">
        <f>'Battery Trends'!$D$4</f>
        <v>82.84</v>
      </c>
      <c r="N46" s="4">
        <f t="shared" si="57"/>
        <v>621.30000000000007</v>
      </c>
      <c r="O46" s="6">
        <f>'Fuel Cell Trends'!C$4</f>
        <v>200</v>
      </c>
      <c r="P46">
        <f t="shared" si="58"/>
        <v>30000</v>
      </c>
      <c r="Q46" s="5">
        <v>371</v>
      </c>
      <c r="R46" s="5">
        <v>358.5</v>
      </c>
      <c r="T46" s="5">
        <v>53.4</v>
      </c>
      <c r="U46" s="5">
        <f t="shared" si="16"/>
        <v>782.9</v>
      </c>
      <c r="V46" s="41"/>
      <c r="W46">
        <v>5</v>
      </c>
      <c r="X46" s="5">
        <f t="shared" si="59"/>
        <v>750</v>
      </c>
      <c r="Y46">
        <v>60</v>
      </c>
      <c r="Z46" s="6">
        <f t="shared" si="60"/>
        <v>0.55685814771395081</v>
      </c>
      <c r="AA46">
        <v>150</v>
      </c>
      <c r="AC46">
        <v>35300</v>
      </c>
      <c r="AD46" s="5">
        <f t="shared" si="61"/>
        <v>49781.76666666667</v>
      </c>
      <c r="AE46" s="28">
        <f t="shared" si="62"/>
        <v>59738.12</v>
      </c>
    </row>
    <row r="47" spans="1:31" x14ac:dyDescent="0.2">
      <c r="A47" t="s">
        <v>38</v>
      </c>
      <c r="B47">
        <v>2040</v>
      </c>
      <c r="C47" s="4">
        <f t="shared" si="44"/>
        <v>16375.666666666668</v>
      </c>
      <c r="D47" s="35"/>
      <c r="E47" s="35"/>
      <c r="F47" s="9">
        <f t="shared" si="54"/>
        <v>2.3556918855523219</v>
      </c>
      <c r="G47" s="16">
        <v>331.75</v>
      </c>
      <c r="H47" s="4">
        <f t="shared" si="55"/>
        <v>781.50078303198279</v>
      </c>
      <c r="I47" s="2">
        <v>150</v>
      </c>
      <c r="J47">
        <v>2.2000000000000002</v>
      </c>
      <c r="K47" s="4">
        <f t="shared" si="56"/>
        <v>330</v>
      </c>
      <c r="L47" s="2">
        <v>7.5</v>
      </c>
      <c r="M47" s="6">
        <f>'Battery Trends'!$D$5</f>
        <v>71.13</v>
      </c>
      <c r="N47" s="4">
        <f t="shared" si="57"/>
        <v>533.47499999999991</v>
      </c>
      <c r="O47" s="6">
        <f>'Fuel Cell Trends'!C$5</f>
        <v>160</v>
      </c>
      <c r="P47">
        <f t="shared" si="58"/>
        <v>24000</v>
      </c>
      <c r="Q47" s="5">
        <v>347</v>
      </c>
      <c r="R47" s="5">
        <v>355</v>
      </c>
      <c r="T47" s="5">
        <v>48</v>
      </c>
      <c r="U47" s="5">
        <f t="shared" si="16"/>
        <v>750</v>
      </c>
      <c r="V47" s="41"/>
      <c r="W47">
        <v>5</v>
      </c>
      <c r="X47" s="5">
        <f t="shared" si="59"/>
        <v>750</v>
      </c>
      <c r="Y47">
        <v>63.675559999999997</v>
      </c>
      <c r="Z47" s="6">
        <f t="shared" si="60"/>
        <v>0.52471448798938003</v>
      </c>
      <c r="AA47">
        <v>150</v>
      </c>
      <c r="AD47" s="5">
        <f t="shared" si="61"/>
        <v>43520.642449698651</v>
      </c>
      <c r="AE47" s="28">
        <f t="shared" si="62"/>
        <v>52224.77093963838</v>
      </c>
    </row>
    <row r="48" spans="1:31" x14ac:dyDescent="0.2">
      <c r="A48" t="s">
        <v>38</v>
      </c>
      <c r="B48">
        <v>2045</v>
      </c>
      <c r="C48" s="4">
        <f t="shared" si="44"/>
        <v>16375.666666666668</v>
      </c>
      <c r="D48" s="35"/>
      <c r="E48" s="35"/>
      <c r="F48" s="9">
        <f t="shared" si="54"/>
        <v>2.1739130434782608</v>
      </c>
      <c r="G48" s="16">
        <v>317.74</v>
      </c>
      <c r="H48" s="4">
        <f t="shared" si="55"/>
        <v>690.73913043478262</v>
      </c>
      <c r="I48" s="2">
        <v>150</v>
      </c>
      <c r="J48">
        <v>2.2000000000000002</v>
      </c>
      <c r="K48" s="4">
        <f t="shared" si="56"/>
        <v>330</v>
      </c>
      <c r="L48" s="2">
        <v>7.5</v>
      </c>
      <c r="M48" s="6">
        <f>'Battery Trends'!$D$6</f>
        <v>61.08</v>
      </c>
      <c r="N48" s="4">
        <f t="shared" si="57"/>
        <v>458.09999999999997</v>
      </c>
      <c r="O48" s="6">
        <f>'Fuel Cell Trends'!C$6</f>
        <v>125</v>
      </c>
      <c r="P48">
        <f t="shared" si="58"/>
        <v>18750</v>
      </c>
      <c r="Q48" s="5">
        <v>335</v>
      </c>
      <c r="R48" s="5">
        <v>350</v>
      </c>
      <c r="T48" s="5">
        <v>45</v>
      </c>
      <c r="U48" s="5">
        <f t="shared" si="16"/>
        <v>730</v>
      </c>
      <c r="V48" s="41"/>
      <c r="W48">
        <v>5</v>
      </c>
      <c r="X48" s="5">
        <f t="shared" si="59"/>
        <v>750</v>
      </c>
      <c r="Y48">
        <v>69</v>
      </c>
      <c r="Z48" s="6">
        <f t="shared" si="60"/>
        <v>0.48422447627300069</v>
      </c>
      <c r="AA48">
        <v>150</v>
      </c>
      <c r="AD48" s="5">
        <f t="shared" si="61"/>
        <v>38084.505797101447</v>
      </c>
      <c r="AE48" s="28">
        <f t="shared" si="62"/>
        <v>45701.406956521736</v>
      </c>
    </row>
    <row r="49" spans="1:31" s="42" customFormat="1" x14ac:dyDescent="0.2">
      <c r="A49" s="42" t="s">
        <v>38</v>
      </c>
      <c r="B49" s="42">
        <v>2050</v>
      </c>
      <c r="C49" s="45">
        <f t="shared" si="44"/>
        <v>16375.666666666668</v>
      </c>
      <c r="D49" s="47"/>
      <c r="E49" s="47"/>
      <c r="F49" s="54">
        <f t="shared" si="54"/>
        <v>2.0244229078837641</v>
      </c>
      <c r="G49" s="61">
        <v>307.27999999999997</v>
      </c>
      <c r="H49" s="45">
        <f t="shared" si="55"/>
        <v>622.064671134523</v>
      </c>
      <c r="I49" s="46">
        <v>150</v>
      </c>
      <c r="J49" s="42">
        <v>2.2000000000000002</v>
      </c>
      <c r="K49" s="45">
        <f t="shared" si="56"/>
        <v>330</v>
      </c>
      <c r="L49" s="46">
        <v>7.5</v>
      </c>
      <c r="M49" s="82">
        <f>'Battery Trends'!$D$7</f>
        <v>52.45</v>
      </c>
      <c r="N49" s="45">
        <f t="shared" si="57"/>
        <v>393.375</v>
      </c>
      <c r="O49" s="82">
        <f>'Fuel Cell Trends'!C$7</f>
        <v>100</v>
      </c>
      <c r="P49" s="42">
        <f t="shared" si="58"/>
        <v>15000</v>
      </c>
      <c r="Q49" s="50">
        <v>321.89999999999998</v>
      </c>
      <c r="R49" s="50">
        <v>348.6</v>
      </c>
      <c r="T49" s="50">
        <v>42.7</v>
      </c>
      <c r="U49" s="50">
        <f t="shared" si="16"/>
        <v>713.2</v>
      </c>
      <c r="V49" s="49"/>
      <c r="W49" s="42">
        <v>5</v>
      </c>
      <c r="X49" s="50">
        <f t="shared" si="59"/>
        <v>750</v>
      </c>
      <c r="Y49" s="42">
        <v>74.095190000000002</v>
      </c>
      <c r="Z49" s="51">
        <f t="shared" si="60"/>
        <v>0.4509265562695372</v>
      </c>
      <c r="AA49" s="42">
        <v>150</v>
      </c>
      <c r="AC49" s="42">
        <v>25700</v>
      </c>
      <c r="AD49" s="50">
        <f t="shared" si="61"/>
        <v>34184.306337801187</v>
      </c>
      <c r="AE49" s="52">
        <f t="shared" si="62"/>
        <v>41021.167605361421</v>
      </c>
    </row>
    <row r="50" spans="1:31" x14ac:dyDescent="0.2">
      <c r="A50" t="s">
        <v>39</v>
      </c>
      <c r="B50">
        <v>2025</v>
      </c>
      <c r="C50" s="4">
        <f t="shared" si="44"/>
        <v>16375.666666666668</v>
      </c>
      <c r="D50" s="35"/>
      <c r="E50" s="35"/>
      <c r="F50" s="9">
        <f t="shared" ref="F50:F55" si="63">AA50/Y50</f>
        <v>4.8586143231950247</v>
      </c>
      <c r="G50" s="16">
        <v>498</v>
      </c>
      <c r="H50" s="4">
        <f t="shared" ref="H50:H55" si="64">F50*G50</f>
        <v>2419.5899329511221</v>
      </c>
      <c r="I50" s="2">
        <v>150</v>
      </c>
      <c r="J50">
        <v>4.5</v>
      </c>
      <c r="K50" s="4">
        <f t="shared" ref="K50:K55" si="65">I50*J50</f>
        <v>675</v>
      </c>
      <c r="L50" s="2">
        <v>7.5</v>
      </c>
      <c r="M50" s="6">
        <f>'Battery Trends'!$D$2</f>
        <v>127.46</v>
      </c>
      <c r="N50" s="4">
        <f t="shared" ref="N50:N55" si="66">L50*M50</f>
        <v>955.94999999999993</v>
      </c>
      <c r="O50" s="6">
        <f>'Fuel Cell Trends'!C$2</f>
        <v>700</v>
      </c>
      <c r="P50">
        <f t="shared" ref="P50:P55" si="67">O50*I50</f>
        <v>105000</v>
      </c>
      <c r="Q50" s="5">
        <v>564.79999999999995</v>
      </c>
      <c r="R50" s="5">
        <v>386.3</v>
      </c>
      <c r="T50" s="5">
        <v>103.3</v>
      </c>
      <c r="U50" s="5">
        <f t="shared" si="16"/>
        <v>1054.3999999999999</v>
      </c>
      <c r="V50" s="41"/>
      <c r="W50">
        <v>8.32</v>
      </c>
      <c r="X50" s="5">
        <f t="shared" ref="X50:X55" si="68">W50*I50</f>
        <v>1248</v>
      </c>
      <c r="Y50">
        <v>51.454999999999998</v>
      </c>
      <c r="Z50" s="6">
        <f t="shared" si="60"/>
        <v>0.6493341533930046</v>
      </c>
      <c r="AA50">
        <v>250</v>
      </c>
      <c r="AC50">
        <v>49000</v>
      </c>
      <c r="AD50" s="5">
        <f t="shared" ref="AD50:AD55" si="69">C50+E50+H50+K50+N50+P50+U50+V50+X50</f>
        <v>127728.60659961778</v>
      </c>
      <c r="AE50" s="28">
        <f>AD50*1.2</f>
        <v>153274.32791954133</v>
      </c>
    </row>
    <row r="51" spans="1:31" x14ac:dyDescent="0.2">
      <c r="A51" t="s">
        <v>39</v>
      </c>
      <c r="B51">
        <v>2030</v>
      </c>
      <c r="C51" s="4">
        <f t="shared" si="44"/>
        <v>16375.666666666668</v>
      </c>
      <c r="D51" s="35"/>
      <c r="E51" s="35"/>
      <c r="F51" s="9">
        <f t="shared" si="63"/>
        <v>4.4642857142857144</v>
      </c>
      <c r="G51" s="16">
        <v>391.19</v>
      </c>
      <c r="H51" s="4">
        <f t="shared" si="64"/>
        <v>1746.3839285714287</v>
      </c>
      <c r="I51" s="2">
        <v>150</v>
      </c>
      <c r="J51">
        <v>2.75</v>
      </c>
      <c r="K51" s="4">
        <f t="shared" si="65"/>
        <v>412.5</v>
      </c>
      <c r="L51" s="2">
        <v>7.5</v>
      </c>
      <c r="M51" s="6">
        <f>'Battery Trends'!$D$3</f>
        <v>96.46</v>
      </c>
      <c r="N51" s="4">
        <f t="shared" si="66"/>
        <v>723.44999999999993</v>
      </c>
      <c r="O51" s="6">
        <f>'Fuel Cell Trends'!C$3</f>
        <v>350</v>
      </c>
      <c r="P51">
        <f t="shared" si="67"/>
        <v>52500</v>
      </c>
      <c r="Q51" s="5">
        <v>480</v>
      </c>
      <c r="R51" s="5">
        <v>375</v>
      </c>
      <c r="T51" s="5">
        <v>80</v>
      </c>
      <c r="U51" s="5">
        <f t="shared" si="16"/>
        <v>935</v>
      </c>
      <c r="V51" s="41"/>
      <c r="W51">
        <v>6</v>
      </c>
      <c r="X51" s="5">
        <f t="shared" si="68"/>
        <v>900</v>
      </c>
      <c r="Y51">
        <v>56</v>
      </c>
      <c r="Z51" s="6">
        <f t="shared" si="60"/>
        <v>0.59663372969351869</v>
      </c>
      <c r="AA51">
        <v>250</v>
      </c>
      <c r="AD51" s="5">
        <f t="shared" si="69"/>
        <v>73593.000595238089</v>
      </c>
      <c r="AE51" s="28">
        <f t="shared" ref="AE51:AE55" si="70">AD51*1.2</f>
        <v>88311.600714285698</v>
      </c>
    </row>
    <row r="52" spans="1:31" x14ac:dyDescent="0.2">
      <c r="A52" t="s">
        <v>39</v>
      </c>
      <c r="B52">
        <v>2035</v>
      </c>
      <c r="C52" s="4">
        <f t="shared" si="44"/>
        <v>16375.666666666668</v>
      </c>
      <c r="D52" s="35"/>
      <c r="E52" s="35"/>
      <c r="F52" s="9">
        <f t="shared" si="63"/>
        <v>4.166666666666667</v>
      </c>
      <c r="G52" s="16">
        <v>352.56</v>
      </c>
      <c r="H52" s="4">
        <f t="shared" si="64"/>
        <v>1469.0000000000002</v>
      </c>
      <c r="I52" s="2">
        <v>150</v>
      </c>
      <c r="J52">
        <v>2.4700000000000002</v>
      </c>
      <c r="K52" s="4">
        <f t="shared" si="65"/>
        <v>370.50000000000006</v>
      </c>
      <c r="L52" s="2">
        <v>7.5</v>
      </c>
      <c r="M52" s="6">
        <f>'Battery Trends'!$D$4</f>
        <v>82.84</v>
      </c>
      <c r="N52" s="4">
        <f t="shared" si="66"/>
        <v>621.30000000000007</v>
      </c>
      <c r="O52" s="6">
        <f>'Fuel Cell Trends'!C$4</f>
        <v>200</v>
      </c>
      <c r="P52">
        <f t="shared" si="67"/>
        <v>30000</v>
      </c>
      <c r="Q52" s="5">
        <v>371</v>
      </c>
      <c r="R52" s="5">
        <v>358.5</v>
      </c>
      <c r="T52" s="5">
        <v>53.4</v>
      </c>
      <c r="U52" s="5">
        <f t="shared" si="16"/>
        <v>782.9</v>
      </c>
      <c r="V52" s="41"/>
      <c r="W52">
        <v>5</v>
      </c>
      <c r="X52" s="5">
        <f t="shared" si="68"/>
        <v>750</v>
      </c>
      <c r="Y52">
        <v>60</v>
      </c>
      <c r="Z52" s="6">
        <f t="shared" si="60"/>
        <v>0.55685814771395081</v>
      </c>
      <c r="AA52">
        <v>250</v>
      </c>
      <c r="AC52">
        <v>35300</v>
      </c>
      <c r="AD52" s="5">
        <f t="shared" si="69"/>
        <v>50369.366666666669</v>
      </c>
      <c r="AE52" s="28">
        <f t="shared" si="70"/>
        <v>60443.24</v>
      </c>
    </row>
    <row r="53" spans="1:31" x14ac:dyDescent="0.2">
      <c r="A53" t="s">
        <v>39</v>
      </c>
      <c r="B53">
        <v>2040</v>
      </c>
      <c r="C53" s="4">
        <f t="shared" si="44"/>
        <v>16375.666666666668</v>
      </c>
      <c r="D53" s="35"/>
      <c r="E53" s="35"/>
      <c r="F53" s="9">
        <f t="shared" si="63"/>
        <v>3.9261531425872032</v>
      </c>
      <c r="G53" s="16">
        <v>331.75</v>
      </c>
      <c r="H53" s="4">
        <f t="shared" si="64"/>
        <v>1302.5013050533046</v>
      </c>
      <c r="I53" s="2">
        <v>150</v>
      </c>
      <c r="J53">
        <v>2.2000000000000002</v>
      </c>
      <c r="K53" s="4">
        <f t="shared" si="65"/>
        <v>330</v>
      </c>
      <c r="L53" s="2">
        <v>7.5</v>
      </c>
      <c r="M53" s="6">
        <f>'Battery Trends'!$D$5</f>
        <v>71.13</v>
      </c>
      <c r="N53" s="4">
        <f t="shared" si="66"/>
        <v>533.47499999999991</v>
      </c>
      <c r="O53" s="6">
        <f>'Fuel Cell Trends'!C$5</f>
        <v>160</v>
      </c>
      <c r="P53">
        <f t="shared" si="67"/>
        <v>24000</v>
      </c>
      <c r="Q53" s="5">
        <v>347</v>
      </c>
      <c r="R53" s="5">
        <v>355</v>
      </c>
      <c r="T53" s="5">
        <v>48</v>
      </c>
      <c r="U53" s="5">
        <f t="shared" si="16"/>
        <v>750</v>
      </c>
      <c r="V53" s="41"/>
      <c r="W53">
        <v>5</v>
      </c>
      <c r="X53" s="5">
        <f t="shared" si="68"/>
        <v>750</v>
      </c>
      <c r="Y53">
        <v>63.675559999999997</v>
      </c>
      <c r="Z53" s="6">
        <f t="shared" si="60"/>
        <v>0.52471448798938003</v>
      </c>
      <c r="AA53">
        <v>250</v>
      </c>
      <c r="AD53" s="5">
        <f t="shared" si="69"/>
        <v>44041.642971719972</v>
      </c>
      <c r="AE53" s="28">
        <f t="shared" si="70"/>
        <v>52849.971566063963</v>
      </c>
    </row>
    <row r="54" spans="1:31" x14ac:dyDescent="0.2">
      <c r="A54" t="s">
        <v>39</v>
      </c>
      <c r="B54">
        <v>2045</v>
      </c>
      <c r="C54" s="4">
        <f t="shared" si="44"/>
        <v>16375.666666666668</v>
      </c>
      <c r="D54" s="35"/>
      <c r="E54" s="35"/>
      <c r="F54" s="9">
        <f t="shared" si="63"/>
        <v>3.6231884057971016</v>
      </c>
      <c r="G54" s="16">
        <v>317.74</v>
      </c>
      <c r="H54" s="4">
        <f t="shared" si="64"/>
        <v>1151.231884057971</v>
      </c>
      <c r="I54" s="2">
        <v>150</v>
      </c>
      <c r="J54">
        <v>2.2000000000000002</v>
      </c>
      <c r="K54" s="4">
        <f t="shared" si="65"/>
        <v>330</v>
      </c>
      <c r="L54" s="2">
        <v>7.5</v>
      </c>
      <c r="M54" s="6">
        <f>'Battery Trends'!$D$6</f>
        <v>61.08</v>
      </c>
      <c r="N54" s="4">
        <f t="shared" si="66"/>
        <v>458.09999999999997</v>
      </c>
      <c r="O54" s="6">
        <f>'Fuel Cell Trends'!C$6</f>
        <v>125</v>
      </c>
      <c r="P54">
        <f t="shared" si="67"/>
        <v>18750</v>
      </c>
      <c r="Q54" s="5">
        <v>335</v>
      </c>
      <c r="R54" s="5">
        <v>350</v>
      </c>
      <c r="T54" s="5">
        <v>45</v>
      </c>
      <c r="U54" s="5">
        <f t="shared" si="16"/>
        <v>730</v>
      </c>
      <c r="V54" s="41"/>
      <c r="W54">
        <v>5</v>
      </c>
      <c r="X54" s="5">
        <f t="shared" si="68"/>
        <v>750</v>
      </c>
      <c r="Y54">
        <v>69</v>
      </c>
      <c r="Z54" s="6">
        <f t="shared" si="60"/>
        <v>0.48422447627300069</v>
      </c>
      <c r="AA54">
        <v>250</v>
      </c>
      <c r="AD54" s="5">
        <f t="shared" si="69"/>
        <v>38544.998550724638</v>
      </c>
      <c r="AE54" s="28">
        <f t="shared" si="70"/>
        <v>46253.998260869565</v>
      </c>
    </row>
    <row r="55" spans="1:31" s="42" customFormat="1" x14ac:dyDescent="0.2">
      <c r="A55" s="42" t="s">
        <v>39</v>
      </c>
      <c r="B55" s="42">
        <v>2050</v>
      </c>
      <c r="C55" s="45">
        <f t="shared" si="44"/>
        <v>16375.666666666668</v>
      </c>
      <c r="D55" s="47"/>
      <c r="E55" s="47"/>
      <c r="F55" s="54">
        <f t="shared" si="63"/>
        <v>3.3740381798062735</v>
      </c>
      <c r="G55" s="61">
        <v>307.27999999999997</v>
      </c>
      <c r="H55" s="45">
        <f t="shared" si="64"/>
        <v>1036.7744518908717</v>
      </c>
      <c r="I55" s="46">
        <v>150</v>
      </c>
      <c r="J55" s="42">
        <v>2.2000000000000002</v>
      </c>
      <c r="K55" s="45">
        <f t="shared" si="65"/>
        <v>330</v>
      </c>
      <c r="L55" s="46">
        <v>7.5</v>
      </c>
      <c r="M55" s="82">
        <f>'Battery Trends'!$D$7</f>
        <v>52.45</v>
      </c>
      <c r="N55" s="45">
        <f t="shared" si="66"/>
        <v>393.375</v>
      </c>
      <c r="O55" s="82">
        <f>'Fuel Cell Trends'!C$7</f>
        <v>100</v>
      </c>
      <c r="P55" s="42">
        <f t="shared" si="67"/>
        <v>15000</v>
      </c>
      <c r="Q55" s="50">
        <v>321.89999999999998</v>
      </c>
      <c r="R55" s="50">
        <v>348.6</v>
      </c>
      <c r="T55" s="50">
        <v>42.7</v>
      </c>
      <c r="U55" s="50">
        <f t="shared" si="16"/>
        <v>713.2</v>
      </c>
      <c r="V55" s="49"/>
      <c r="W55" s="42">
        <v>5</v>
      </c>
      <c r="X55" s="50">
        <f t="shared" si="68"/>
        <v>750</v>
      </c>
      <c r="Y55" s="42">
        <v>74.095190000000002</v>
      </c>
      <c r="Z55" s="51">
        <f t="shared" si="60"/>
        <v>0.4509265562695372</v>
      </c>
      <c r="AA55" s="42">
        <v>250</v>
      </c>
      <c r="AC55" s="42">
        <v>25700</v>
      </c>
      <c r="AD55" s="50">
        <f t="shared" si="69"/>
        <v>34599.016118557542</v>
      </c>
      <c r="AE55" s="52">
        <f t="shared" si="70"/>
        <v>41518.819342269046</v>
      </c>
    </row>
    <row r="56" spans="1:31" x14ac:dyDescent="0.2">
      <c r="A56" t="s">
        <v>40</v>
      </c>
      <c r="B56">
        <v>2025</v>
      </c>
      <c r="C56" s="4">
        <f t="shared" si="44"/>
        <v>16375.666666666668</v>
      </c>
      <c r="D56" s="35"/>
      <c r="E56" s="35"/>
      <c r="F56" s="9">
        <f t="shared" ref="F56:F61" si="71">AA56/Y56</f>
        <v>6.8020600524730348</v>
      </c>
      <c r="G56" s="16">
        <v>498</v>
      </c>
      <c r="H56" s="4">
        <f t="shared" ref="H56:H61" si="72">F56*G56</f>
        <v>3387.4259061315715</v>
      </c>
      <c r="I56" s="2">
        <v>150</v>
      </c>
      <c r="J56">
        <v>4.5</v>
      </c>
      <c r="K56" s="4">
        <f t="shared" ref="K56:K61" si="73">I56*J56</f>
        <v>675</v>
      </c>
      <c r="L56" s="2">
        <v>7.5</v>
      </c>
      <c r="M56" s="6">
        <f>'Battery Trends'!$D$2</f>
        <v>127.46</v>
      </c>
      <c r="N56" s="4">
        <f t="shared" ref="N56:N61" si="74">L56*M56</f>
        <v>955.94999999999993</v>
      </c>
      <c r="O56" s="6">
        <f>'Fuel Cell Trends'!C$2</f>
        <v>700</v>
      </c>
      <c r="P56">
        <f t="shared" ref="P56:P61" si="75">O56*I56</f>
        <v>105000</v>
      </c>
      <c r="Q56" s="5">
        <v>564.79999999999995</v>
      </c>
      <c r="R56" s="5">
        <v>386.3</v>
      </c>
      <c r="T56" s="5">
        <v>103.3</v>
      </c>
      <c r="U56" s="5">
        <f t="shared" si="16"/>
        <v>1054.3999999999999</v>
      </c>
      <c r="V56" s="41"/>
      <c r="W56">
        <v>8.32</v>
      </c>
      <c r="X56" s="5">
        <f t="shared" ref="X56:X61" si="76">W56*I56</f>
        <v>1248</v>
      </c>
      <c r="Y56">
        <v>51.454999999999998</v>
      </c>
      <c r="Z56" s="6">
        <f t="shared" si="60"/>
        <v>0.6493341533930046</v>
      </c>
      <c r="AA56">
        <v>350</v>
      </c>
      <c r="AC56">
        <v>49000</v>
      </c>
      <c r="AD56" s="5">
        <f t="shared" ref="AD56:AD61" si="77">C56+E56+H56+K56+N56+P56+U56+V56+X56</f>
        <v>128696.44257279823</v>
      </c>
      <c r="AE56" s="28">
        <f>AD56*1.2</f>
        <v>154435.73108735788</v>
      </c>
    </row>
    <row r="57" spans="1:31" x14ac:dyDescent="0.2">
      <c r="A57" t="s">
        <v>40</v>
      </c>
      <c r="B57">
        <v>2030</v>
      </c>
      <c r="C57" s="4">
        <f t="shared" si="44"/>
        <v>16375.666666666668</v>
      </c>
      <c r="D57" s="35"/>
      <c r="E57" s="35"/>
      <c r="F57" s="9">
        <f t="shared" si="71"/>
        <v>6.25</v>
      </c>
      <c r="G57" s="16">
        <v>391.19</v>
      </c>
      <c r="H57" s="4">
        <f t="shared" si="72"/>
        <v>2444.9375</v>
      </c>
      <c r="I57" s="2">
        <v>150</v>
      </c>
      <c r="J57">
        <v>2.75</v>
      </c>
      <c r="K57" s="4">
        <f t="shared" si="73"/>
        <v>412.5</v>
      </c>
      <c r="L57" s="2">
        <v>7.5</v>
      </c>
      <c r="M57" s="6">
        <f>'Battery Trends'!$D$3</f>
        <v>96.46</v>
      </c>
      <c r="N57" s="4">
        <f t="shared" si="74"/>
        <v>723.44999999999993</v>
      </c>
      <c r="O57" s="6">
        <f>'Fuel Cell Trends'!C$3</f>
        <v>350</v>
      </c>
      <c r="P57">
        <f t="shared" si="75"/>
        <v>52500</v>
      </c>
      <c r="Q57" s="5">
        <v>480</v>
      </c>
      <c r="R57" s="5">
        <v>375</v>
      </c>
      <c r="T57" s="5">
        <v>80</v>
      </c>
      <c r="U57" s="5">
        <f t="shared" si="16"/>
        <v>935</v>
      </c>
      <c r="V57" s="41"/>
      <c r="W57">
        <v>6</v>
      </c>
      <c r="X57" s="5">
        <f t="shared" si="76"/>
        <v>900</v>
      </c>
      <c r="Y57">
        <v>56</v>
      </c>
      <c r="Z57" s="6">
        <f t="shared" si="60"/>
        <v>0.59663372969351869</v>
      </c>
      <c r="AA57">
        <v>350</v>
      </c>
      <c r="AD57" s="5">
        <f t="shared" si="77"/>
        <v>74291.554166666669</v>
      </c>
      <c r="AE57" s="28">
        <f t="shared" ref="AE57:AE61" si="78">AD57*1.2</f>
        <v>89149.865000000005</v>
      </c>
    </row>
    <row r="58" spans="1:31" x14ac:dyDescent="0.2">
      <c r="A58" t="s">
        <v>40</v>
      </c>
      <c r="B58">
        <v>2035</v>
      </c>
      <c r="C58" s="4">
        <f t="shared" si="44"/>
        <v>16375.666666666668</v>
      </c>
      <c r="D58" s="35"/>
      <c r="E58" s="35"/>
      <c r="F58" s="9">
        <f t="shared" si="71"/>
        <v>5.833333333333333</v>
      </c>
      <c r="G58" s="16">
        <v>352.56</v>
      </c>
      <c r="H58" s="4">
        <f t="shared" si="72"/>
        <v>2056.6</v>
      </c>
      <c r="I58" s="2">
        <v>150</v>
      </c>
      <c r="J58">
        <v>2.4700000000000002</v>
      </c>
      <c r="K58" s="4">
        <f t="shared" si="73"/>
        <v>370.50000000000006</v>
      </c>
      <c r="L58" s="2">
        <v>7.5</v>
      </c>
      <c r="M58" s="6">
        <f>'Battery Trends'!$D$4</f>
        <v>82.84</v>
      </c>
      <c r="N58" s="4">
        <f t="shared" si="74"/>
        <v>621.30000000000007</v>
      </c>
      <c r="O58" s="6">
        <f>'Fuel Cell Trends'!C$4</f>
        <v>200</v>
      </c>
      <c r="P58">
        <f t="shared" si="75"/>
        <v>30000</v>
      </c>
      <c r="Q58" s="5">
        <v>371</v>
      </c>
      <c r="R58" s="5">
        <v>358.5</v>
      </c>
      <c r="T58" s="5">
        <v>53.4</v>
      </c>
      <c r="U58" s="5">
        <f t="shared" si="16"/>
        <v>782.9</v>
      </c>
      <c r="V58" s="41"/>
      <c r="W58">
        <v>5</v>
      </c>
      <c r="X58" s="5">
        <f t="shared" si="76"/>
        <v>750</v>
      </c>
      <c r="Y58">
        <v>60</v>
      </c>
      <c r="Z58" s="6">
        <f t="shared" si="60"/>
        <v>0.55685814771395081</v>
      </c>
      <c r="AA58">
        <v>350</v>
      </c>
      <c r="AC58">
        <v>35300</v>
      </c>
      <c r="AD58" s="5">
        <f t="shared" si="77"/>
        <v>50956.966666666667</v>
      </c>
      <c r="AE58" s="28">
        <f t="shared" si="78"/>
        <v>61148.36</v>
      </c>
    </row>
    <row r="59" spans="1:31" x14ac:dyDescent="0.2">
      <c r="A59" t="s">
        <v>40</v>
      </c>
      <c r="B59">
        <v>2040</v>
      </c>
      <c r="C59" s="4">
        <f t="shared" si="44"/>
        <v>16375.666666666668</v>
      </c>
      <c r="D59" s="35"/>
      <c r="E59" s="35"/>
      <c r="F59" s="9">
        <f t="shared" si="71"/>
        <v>5.4966143996220849</v>
      </c>
      <c r="G59" s="16">
        <v>331.75</v>
      </c>
      <c r="H59" s="4">
        <f t="shared" si="72"/>
        <v>1823.5018270746266</v>
      </c>
      <c r="I59" s="2">
        <v>150</v>
      </c>
      <c r="J59">
        <v>2.2000000000000002</v>
      </c>
      <c r="K59" s="4">
        <f t="shared" si="73"/>
        <v>330</v>
      </c>
      <c r="L59" s="2">
        <v>7.5</v>
      </c>
      <c r="M59" s="6">
        <f>'Battery Trends'!$D$5</f>
        <v>71.13</v>
      </c>
      <c r="N59" s="4">
        <f t="shared" si="74"/>
        <v>533.47499999999991</v>
      </c>
      <c r="O59" s="6">
        <f>'Fuel Cell Trends'!C$5</f>
        <v>160</v>
      </c>
      <c r="P59">
        <f t="shared" si="75"/>
        <v>24000</v>
      </c>
      <c r="Q59" s="5">
        <v>347</v>
      </c>
      <c r="R59" s="5">
        <v>355</v>
      </c>
      <c r="T59" s="5">
        <v>48</v>
      </c>
      <c r="U59" s="5">
        <f t="shared" si="16"/>
        <v>750</v>
      </c>
      <c r="V59" s="41"/>
      <c r="W59">
        <v>5</v>
      </c>
      <c r="X59" s="5">
        <f t="shared" si="76"/>
        <v>750</v>
      </c>
      <c r="Y59">
        <v>63.675559999999997</v>
      </c>
      <c r="Z59" s="6">
        <f t="shared" si="60"/>
        <v>0.52471448798938003</v>
      </c>
      <c r="AA59">
        <v>350</v>
      </c>
      <c r="AD59" s="5">
        <f t="shared" si="77"/>
        <v>44562.643493741292</v>
      </c>
      <c r="AE59" s="28">
        <f t="shared" si="78"/>
        <v>53475.172192489546</v>
      </c>
    </row>
    <row r="60" spans="1:31" x14ac:dyDescent="0.2">
      <c r="A60" t="s">
        <v>40</v>
      </c>
      <c r="B60">
        <v>2045</v>
      </c>
      <c r="C60" s="4">
        <f t="shared" si="44"/>
        <v>16375.666666666668</v>
      </c>
      <c r="D60" s="35"/>
      <c r="E60" s="35"/>
      <c r="F60" s="9">
        <f t="shared" si="71"/>
        <v>5.0724637681159424</v>
      </c>
      <c r="G60" s="16">
        <v>317.74</v>
      </c>
      <c r="H60" s="4">
        <f t="shared" si="72"/>
        <v>1611.7246376811595</v>
      </c>
      <c r="I60" s="2">
        <v>150</v>
      </c>
      <c r="J60">
        <v>2.2000000000000002</v>
      </c>
      <c r="K60" s="4">
        <f t="shared" si="73"/>
        <v>330</v>
      </c>
      <c r="L60" s="2">
        <v>7.5</v>
      </c>
      <c r="M60" s="6">
        <f>'Battery Trends'!$D$6</f>
        <v>61.08</v>
      </c>
      <c r="N60" s="4">
        <f t="shared" si="74"/>
        <v>458.09999999999997</v>
      </c>
      <c r="O60" s="6">
        <f>'Fuel Cell Trends'!C$6</f>
        <v>125</v>
      </c>
      <c r="P60">
        <f t="shared" si="75"/>
        <v>18750</v>
      </c>
      <c r="Q60" s="5">
        <v>335</v>
      </c>
      <c r="R60" s="5">
        <v>350</v>
      </c>
      <c r="T60" s="5">
        <v>45</v>
      </c>
      <c r="U60" s="5">
        <f t="shared" si="16"/>
        <v>730</v>
      </c>
      <c r="V60" s="41"/>
      <c r="W60">
        <v>5</v>
      </c>
      <c r="X60" s="5">
        <f t="shared" si="76"/>
        <v>750</v>
      </c>
      <c r="Y60">
        <v>69</v>
      </c>
      <c r="Z60" s="6">
        <f t="shared" si="60"/>
        <v>0.48422447627300069</v>
      </c>
      <c r="AA60">
        <v>350</v>
      </c>
      <c r="AD60" s="5">
        <f t="shared" si="77"/>
        <v>39005.49130434783</v>
      </c>
      <c r="AE60" s="28">
        <f t="shared" si="78"/>
        <v>46806.589565217393</v>
      </c>
    </row>
    <row r="61" spans="1:31" s="42" customFormat="1" x14ac:dyDescent="0.2">
      <c r="A61" s="42" t="s">
        <v>40</v>
      </c>
      <c r="B61" s="42">
        <v>2050</v>
      </c>
      <c r="C61" s="45">
        <f t="shared" si="44"/>
        <v>16375.666666666668</v>
      </c>
      <c r="D61" s="47"/>
      <c r="E61" s="47"/>
      <c r="F61" s="54">
        <f t="shared" si="71"/>
        <v>4.7236534517287829</v>
      </c>
      <c r="G61" s="61">
        <v>307.27999999999997</v>
      </c>
      <c r="H61" s="45">
        <f t="shared" si="72"/>
        <v>1451.4842326472203</v>
      </c>
      <c r="I61" s="46">
        <v>150</v>
      </c>
      <c r="J61" s="42">
        <v>2.2000000000000002</v>
      </c>
      <c r="K61" s="45">
        <f t="shared" si="73"/>
        <v>330</v>
      </c>
      <c r="L61" s="46">
        <v>7.5</v>
      </c>
      <c r="M61" s="82">
        <f>'Battery Trends'!$D$7</f>
        <v>52.45</v>
      </c>
      <c r="N61" s="45">
        <f t="shared" si="74"/>
        <v>393.375</v>
      </c>
      <c r="O61" s="82">
        <f>'Fuel Cell Trends'!C$7</f>
        <v>100</v>
      </c>
      <c r="P61" s="42">
        <f t="shared" si="75"/>
        <v>15000</v>
      </c>
      <c r="Q61" s="50">
        <v>321.89999999999998</v>
      </c>
      <c r="R61" s="50">
        <v>348.6</v>
      </c>
      <c r="T61" s="50">
        <v>42.7</v>
      </c>
      <c r="U61" s="50">
        <f t="shared" si="16"/>
        <v>713.2</v>
      </c>
      <c r="V61" s="49"/>
      <c r="W61" s="42">
        <v>5</v>
      </c>
      <c r="X61" s="50">
        <f t="shared" si="76"/>
        <v>750</v>
      </c>
      <c r="Y61" s="42">
        <v>74.095190000000002</v>
      </c>
      <c r="Z61" s="51">
        <f t="shared" si="60"/>
        <v>0.4509265562695372</v>
      </c>
      <c r="AA61" s="42">
        <v>350</v>
      </c>
      <c r="AC61" s="42">
        <v>25700</v>
      </c>
      <c r="AD61" s="50">
        <f t="shared" si="77"/>
        <v>35013.725899313882</v>
      </c>
      <c r="AE61" s="52">
        <f t="shared" si="78"/>
        <v>42016.471079176656</v>
      </c>
    </row>
    <row r="63" spans="1:31" ht="96" x14ac:dyDescent="0.2">
      <c r="E63" s="1" t="s">
        <v>41</v>
      </c>
      <c r="F63" t="s">
        <v>42</v>
      </c>
      <c r="G63" s="2" t="s">
        <v>43</v>
      </c>
      <c r="H63" s="2"/>
      <c r="I63" s="3" t="s">
        <v>44</v>
      </c>
      <c r="J63" s="2" t="s">
        <v>45</v>
      </c>
      <c r="K63" s="2" t="s">
        <v>46</v>
      </c>
      <c r="L63" s="2" t="s">
        <v>47</v>
      </c>
      <c r="M63" s="24" t="s">
        <v>48</v>
      </c>
      <c r="N63" s="2" t="s">
        <v>49</v>
      </c>
      <c r="O63" s="2" t="s">
        <v>50</v>
      </c>
      <c r="P63" s="2" t="s">
        <v>51</v>
      </c>
      <c r="Q63" s="2"/>
      <c r="R63" s="2" t="s">
        <v>52</v>
      </c>
      <c r="S63" s="2" t="s">
        <v>53</v>
      </c>
      <c r="V63" s="2" t="s">
        <v>54</v>
      </c>
      <c r="W63" s="2" t="s">
        <v>55</v>
      </c>
      <c r="X63" s="2"/>
      <c r="Y63" s="2" t="s">
        <v>56</v>
      </c>
      <c r="Z63" s="2" t="s">
        <v>57</v>
      </c>
      <c r="AA63" s="2"/>
      <c r="AB63" s="2"/>
    </row>
    <row r="64" spans="1:31" x14ac:dyDescent="0.2">
      <c r="F64">
        <v>150</v>
      </c>
      <c r="G64" s="2">
        <v>7250</v>
      </c>
      <c r="H64" s="2"/>
      <c r="I64" s="2"/>
      <c r="J64" s="2">
        <v>0.120476</v>
      </c>
      <c r="K64">
        <v>0.137381</v>
      </c>
      <c r="L64">
        <v>0.114</v>
      </c>
      <c r="M64" s="6">
        <v>9.0768000000000001E-2</v>
      </c>
      <c r="N64">
        <v>3.4119999999999999</v>
      </c>
      <c r="O64" s="2">
        <f>N64/1000</f>
        <v>3.4120000000000001E-3</v>
      </c>
      <c r="P64" s="2">
        <f>1/N64</f>
        <v>0.29308323563892147</v>
      </c>
      <c r="Q64" s="2"/>
      <c r="R64" s="4">
        <f>25500-U2-H2-E2</f>
        <v>18959</v>
      </c>
      <c r="S64" s="5">
        <f>(AC2/1.2)-U2-H2-E2</f>
        <v>16375.666666666668</v>
      </c>
      <c r="V64" s="2">
        <v>7.14</v>
      </c>
      <c r="W64">
        <v>-2.5000000000000001E-2</v>
      </c>
      <c r="Y64">
        <f>W64*0.029669</f>
        <v>-7.4172500000000004E-4</v>
      </c>
      <c r="Z64">
        <f>33.705/W64</f>
        <v>-1348.1999999999998</v>
      </c>
      <c r="AB64" s="6">
        <f>(1/W64)*$J$64*$P$64*1000</f>
        <v>-1412.3798358733882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64"/>
  <sheetViews>
    <sheetView zoomScaleNormal="100" workbookViewId="0">
      <pane ySplit="1" topLeftCell="A20" activePane="bottomLeft" state="frozen"/>
      <selection pane="bottomLeft" activeCell="O56" sqref="O56:O61"/>
    </sheetView>
  </sheetViews>
  <sheetFormatPr baseColWidth="10" defaultColWidth="8.83203125" defaultRowHeight="15" x14ac:dyDescent="0.2"/>
  <cols>
    <col min="1" max="2" width="8.83203125" customWidth="1"/>
    <col min="3" max="3" width="12" customWidth="1"/>
    <col min="4" max="4" width="8.83203125" customWidth="1"/>
    <col min="5" max="5" width="12.83203125" customWidth="1"/>
    <col min="6" max="8" width="8.83203125" customWidth="1"/>
    <col min="9" max="9" width="10.33203125" customWidth="1"/>
    <col min="10" max="11" width="8.83203125" customWidth="1"/>
    <col min="12" max="12" width="11.1640625" customWidth="1"/>
    <col min="13" max="13" width="8.83203125" style="86" customWidth="1"/>
    <col min="14" max="17" width="8.83203125" customWidth="1"/>
    <col min="18" max="18" width="12.5" customWidth="1"/>
    <col min="19" max="20" width="10.1640625" customWidth="1"/>
    <col min="21" max="21" width="11.6640625" customWidth="1"/>
    <col min="22" max="25" width="8.83203125" customWidth="1"/>
    <col min="26" max="26" width="12.83203125" customWidth="1"/>
    <col min="27" max="1026" width="8.83203125" customWidth="1"/>
  </cols>
  <sheetData>
    <row r="1" spans="1:30" s="37" customFormat="1" ht="64" x14ac:dyDescent="0.2">
      <c r="A1" s="37" t="s">
        <v>0</v>
      </c>
      <c r="B1" s="37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9" t="s">
        <v>6</v>
      </c>
      <c r="H1" s="38" t="s">
        <v>7</v>
      </c>
      <c r="I1" s="39" t="s">
        <v>8</v>
      </c>
      <c r="J1" s="39" t="s">
        <v>9</v>
      </c>
      <c r="K1" s="39" t="s">
        <v>10</v>
      </c>
      <c r="L1" s="39" t="s">
        <v>11</v>
      </c>
      <c r="M1" s="83" t="s">
        <v>12</v>
      </c>
      <c r="N1" s="39" t="s">
        <v>13</v>
      </c>
      <c r="O1" s="39" t="s">
        <v>14</v>
      </c>
      <c r="P1" s="39" t="s">
        <v>15</v>
      </c>
      <c r="Q1" s="39" t="s">
        <v>16</v>
      </c>
      <c r="R1" s="38" t="s">
        <v>17</v>
      </c>
      <c r="S1" s="38" t="s">
        <v>18</v>
      </c>
      <c r="T1" s="38" t="s">
        <v>19</v>
      </c>
      <c r="U1" s="38" t="s">
        <v>58</v>
      </c>
      <c r="V1" s="39" t="s">
        <v>21</v>
      </c>
      <c r="W1" s="39" t="s">
        <v>22</v>
      </c>
      <c r="X1" s="39" t="s">
        <v>23</v>
      </c>
      <c r="Y1" s="37" t="s">
        <v>24</v>
      </c>
      <c r="Z1" s="38" t="s">
        <v>25</v>
      </c>
      <c r="AA1" s="38" t="s">
        <v>26</v>
      </c>
      <c r="AC1" s="38" t="s">
        <v>27</v>
      </c>
      <c r="AD1" s="37" t="s">
        <v>28</v>
      </c>
    </row>
    <row r="2" spans="1:30" x14ac:dyDescent="0.2">
      <c r="A2" s="43" t="s">
        <v>31</v>
      </c>
      <c r="B2">
        <v>2025</v>
      </c>
      <c r="C2" s="4">
        <f t="shared" ref="C2:C33" si="0">$O$64</f>
        <v>16247.333333333336</v>
      </c>
      <c r="D2" s="2">
        <v>21</v>
      </c>
      <c r="E2" s="4">
        <f t="shared" ref="E2:E13" si="1">D2*$B$64</f>
        <v>4620</v>
      </c>
      <c r="F2" s="2">
        <v>23</v>
      </c>
      <c r="G2" s="7"/>
      <c r="H2" s="13">
        <v>500</v>
      </c>
      <c r="I2" s="7"/>
      <c r="J2" s="7"/>
      <c r="K2" s="7"/>
      <c r="L2" s="7"/>
      <c r="M2" s="84"/>
      <c r="N2" s="7"/>
      <c r="O2" s="11"/>
      <c r="P2" s="11"/>
      <c r="Q2" s="11"/>
      <c r="R2" s="5">
        <v>2466</v>
      </c>
      <c r="S2">
        <v>500</v>
      </c>
      <c r="U2" s="5">
        <f t="shared" ref="U2:U13" si="2">R2+S2</f>
        <v>2966</v>
      </c>
      <c r="V2" s="11"/>
      <c r="W2" s="11"/>
      <c r="X2" s="11"/>
      <c r="Y2">
        <v>22</v>
      </c>
      <c r="Z2" s="17">
        <f t="shared" ref="Z2:Z7" si="3">(1/Y2)*$F$64*$L$64*1000</f>
        <v>1.6049770862197592</v>
      </c>
      <c r="AA2">
        <f t="shared" ref="AA2:AA13" si="4">Y2*F2</f>
        <v>506</v>
      </c>
      <c r="AC2">
        <v>29200</v>
      </c>
      <c r="AD2" s="5">
        <f t="shared" ref="AD2:AD33" si="5">C2+E2+H2+K2+N2+P2+U2+V2+X2</f>
        <v>24333.333333333336</v>
      </c>
    </row>
    <row r="3" spans="1:30" x14ac:dyDescent="0.2">
      <c r="A3" s="43" t="s">
        <v>31</v>
      </c>
      <c r="B3">
        <v>2030</v>
      </c>
      <c r="C3" s="4">
        <f t="shared" si="0"/>
        <v>16247.333333333336</v>
      </c>
      <c r="D3" s="2">
        <f>D2*1.015</f>
        <v>21.314999999999998</v>
      </c>
      <c r="E3" s="4">
        <f t="shared" si="1"/>
        <v>4689.2999999999993</v>
      </c>
      <c r="F3" s="2">
        <v>23</v>
      </c>
      <c r="G3" s="7"/>
      <c r="H3" s="13">
        <v>500</v>
      </c>
      <c r="I3" s="7"/>
      <c r="J3" s="7"/>
      <c r="K3" s="7"/>
      <c r="L3" s="7"/>
      <c r="M3" s="84"/>
      <c r="N3" s="7"/>
      <c r="O3" s="11"/>
      <c r="P3" s="11"/>
      <c r="Q3" s="11"/>
      <c r="R3" s="5">
        <v>2466</v>
      </c>
      <c r="S3">
        <v>500</v>
      </c>
      <c r="U3" s="5">
        <f t="shared" si="2"/>
        <v>2966</v>
      </c>
      <c r="V3" s="11"/>
      <c r="W3" s="11"/>
      <c r="X3" s="11"/>
      <c r="Y3">
        <v>25</v>
      </c>
      <c r="Z3" s="17">
        <f t="shared" si="3"/>
        <v>1.4123798358733881</v>
      </c>
      <c r="AA3">
        <f t="shared" si="4"/>
        <v>575</v>
      </c>
      <c r="AD3" s="5">
        <f t="shared" si="5"/>
        <v>24402.633333333335</v>
      </c>
    </row>
    <row r="4" spans="1:30" x14ac:dyDescent="0.2">
      <c r="A4" s="43" t="s">
        <v>31</v>
      </c>
      <c r="B4">
        <v>2035</v>
      </c>
      <c r="C4" s="4">
        <f t="shared" si="0"/>
        <v>16247.333333333336</v>
      </c>
      <c r="D4" s="2">
        <f>D2*1.03</f>
        <v>21.63</v>
      </c>
      <c r="E4" s="4">
        <f t="shared" si="1"/>
        <v>4758.5999999999995</v>
      </c>
      <c r="F4" s="2">
        <v>23</v>
      </c>
      <c r="G4" s="7"/>
      <c r="H4" s="13">
        <v>500</v>
      </c>
      <c r="I4" s="7"/>
      <c r="J4" s="7"/>
      <c r="K4" s="7"/>
      <c r="L4" s="7"/>
      <c r="M4" s="84"/>
      <c r="N4" s="7"/>
      <c r="O4" s="11"/>
      <c r="P4" s="11"/>
      <c r="Q4" s="11"/>
      <c r="R4" s="5">
        <v>2466</v>
      </c>
      <c r="S4">
        <v>500</v>
      </c>
      <c r="U4" s="5">
        <f t="shared" si="2"/>
        <v>2966</v>
      </c>
      <c r="V4" s="11"/>
      <c r="W4" s="11"/>
      <c r="X4" s="11"/>
      <c r="Y4">
        <v>27.5</v>
      </c>
      <c r="Z4" s="17">
        <f t="shared" si="3"/>
        <v>1.2839816689758072</v>
      </c>
      <c r="AA4">
        <f t="shared" si="4"/>
        <v>632.5</v>
      </c>
      <c r="AD4" s="5">
        <f t="shared" si="5"/>
        <v>24471.933333333334</v>
      </c>
    </row>
    <row r="5" spans="1:30" x14ac:dyDescent="0.2">
      <c r="A5" s="43" t="s">
        <v>31</v>
      </c>
      <c r="B5">
        <v>2040</v>
      </c>
      <c r="C5" s="4">
        <f t="shared" si="0"/>
        <v>16247.333333333336</v>
      </c>
      <c r="D5" s="2">
        <f>D2*1.045</f>
        <v>21.945</v>
      </c>
      <c r="E5" s="4">
        <f t="shared" si="1"/>
        <v>4827.8999999999996</v>
      </c>
      <c r="F5" s="2">
        <v>23</v>
      </c>
      <c r="G5" s="7"/>
      <c r="H5" s="13">
        <v>500</v>
      </c>
      <c r="I5" s="7"/>
      <c r="J5" s="7"/>
      <c r="K5" s="7"/>
      <c r="L5" s="7"/>
      <c r="M5" s="84"/>
      <c r="N5" s="7"/>
      <c r="O5" s="11"/>
      <c r="P5" s="11"/>
      <c r="Q5" s="11"/>
      <c r="R5" s="5">
        <v>2466</v>
      </c>
      <c r="S5">
        <v>500</v>
      </c>
      <c r="U5" s="5">
        <f t="shared" si="2"/>
        <v>2966</v>
      </c>
      <c r="V5" s="11"/>
      <c r="W5" s="11"/>
      <c r="X5" s="11"/>
      <c r="Y5">
        <v>29</v>
      </c>
      <c r="Z5" s="17">
        <f t="shared" si="3"/>
        <v>1.217568824028783</v>
      </c>
      <c r="AA5">
        <f t="shared" si="4"/>
        <v>667</v>
      </c>
      <c r="AD5" s="5">
        <f t="shared" si="5"/>
        <v>24541.233333333337</v>
      </c>
    </row>
    <row r="6" spans="1:30" x14ac:dyDescent="0.2">
      <c r="A6" s="43" t="s">
        <v>31</v>
      </c>
      <c r="B6">
        <v>2045</v>
      </c>
      <c r="C6" s="4">
        <f t="shared" si="0"/>
        <v>16247.333333333336</v>
      </c>
      <c r="D6" s="2">
        <f>D2*1.06</f>
        <v>22.26</v>
      </c>
      <c r="E6" s="4">
        <f t="shared" si="1"/>
        <v>4897.2000000000007</v>
      </c>
      <c r="F6" s="2">
        <v>23</v>
      </c>
      <c r="G6" s="7"/>
      <c r="H6" s="13">
        <v>500</v>
      </c>
      <c r="I6" s="7"/>
      <c r="J6" s="7"/>
      <c r="K6" s="7"/>
      <c r="L6" s="7"/>
      <c r="M6" s="84"/>
      <c r="N6" s="7"/>
      <c r="O6" s="11"/>
      <c r="P6" s="11"/>
      <c r="Q6" s="11"/>
      <c r="R6" s="5">
        <v>2466</v>
      </c>
      <c r="S6">
        <v>500</v>
      </c>
      <c r="U6" s="5">
        <f t="shared" si="2"/>
        <v>2966</v>
      </c>
      <c r="V6" s="11"/>
      <c r="W6" s="11"/>
      <c r="X6" s="11"/>
      <c r="Y6">
        <v>31</v>
      </c>
      <c r="Z6" s="17">
        <f t="shared" si="3"/>
        <v>1.139015996672087</v>
      </c>
      <c r="AA6">
        <f t="shared" si="4"/>
        <v>713</v>
      </c>
      <c r="AD6" s="5">
        <f t="shared" si="5"/>
        <v>24610.533333333336</v>
      </c>
    </row>
    <row r="7" spans="1:30" s="42" customFormat="1" x14ac:dyDescent="0.2">
      <c r="A7" s="44" t="s">
        <v>31</v>
      </c>
      <c r="B7" s="42">
        <v>2050</v>
      </c>
      <c r="C7" s="45">
        <f t="shared" si="0"/>
        <v>16247.333333333336</v>
      </c>
      <c r="D7" s="46">
        <f>D2*1.0821</f>
        <v>22.7241</v>
      </c>
      <c r="E7" s="45">
        <f t="shared" si="1"/>
        <v>4999.3019999999997</v>
      </c>
      <c r="F7" s="46">
        <v>23</v>
      </c>
      <c r="G7" s="62"/>
      <c r="H7" s="58">
        <v>500</v>
      </c>
      <c r="I7" s="62"/>
      <c r="J7" s="62"/>
      <c r="K7" s="62"/>
      <c r="L7" s="62"/>
      <c r="M7" s="85"/>
      <c r="N7" s="62"/>
      <c r="O7" s="63"/>
      <c r="P7" s="63"/>
      <c r="Q7" s="63"/>
      <c r="R7" s="50">
        <v>2466</v>
      </c>
      <c r="S7" s="42">
        <v>500</v>
      </c>
      <c r="U7" s="50">
        <f t="shared" si="2"/>
        <v>2966</v>
      </c>
      <c r="V7" s="63"/>
      <c r="W7" s="63"/>
      <c r="X7" s="63"/>
      <c r="Y7" s="42">
        <v>33</v>
      </c>
      <c r="Z7" s="64">
        <f t="shared" si="3"/>
        <v>1.0699847241465061</v>
      </c>
      <c r="AA7" s="42">
        <f t="shared" si="4"/>
        <v>759</v>
      </c>
      <c r="AD7" s="50">
        <f t="shared" si="5"/>
        <v>24712.635333333335</v>
      </c>
    </row>
    <row r="8" spans="1:30" x14ac:dyDescent="0.2">
      <c r="A8" t="s">
        <v>32</v>
      </c>
      <c r="B8">
        <v>2025</v>
      </c>
      <c r="C8" s="4">
        <f t="shared" si="0"/>
        <v>16247.333333333336</v>
      </c>
      <c r="D8" s="2">
        <v>21</v>
      </c>
      <c r="E8" s="4">
        <f t="shared" si="1"/>
        <v>4620</v>
      </c>
      <c r="F8" s="2">
        <v>23</v>
      </c>
      <c r="G8" s="7"/>
      <c r="H8" s="13">
        <v>500</v>
      </c>
      <c r="I8" s="7"/>
      <c r="J8" s="7"/>
      <c r="K8" s="7"/>
      <c r="L8" s="7"/>
      <c r="M8" s="84"/>
      <c r="N8" s="7"/>
      <c r="O8" s="11"/>
      <c r="P8" s="11"/>
      <c r="Q8" s="11"/>
      <c r="R8" s="5">
        <v>2466</v>
      </c>
      <c r="S8">
        <v>500</v>
      </c>
      <c r="U8" s="5">
        <f t="shared" si="2"/>
        <v>2966</v>
      </c>
      <c r="V8" s="11"/>
      <c r="W8" s="11"/>
      <c r="X8" s="11"/>
      <c r="Y8" s="8">
        <f t="shared" ref="Y8:Y13" si="6">Y2*0.753411468</f>
        <v>16.575052295999999</v>
      </c>
      <c r="Z8" s="6">
        <f t="shared" ref="Z8:Z13" si="7">(1/Y8)*$I$64*$L$64*1000</f>
        <v>1.6049770858879002</v>
      </c>
      <c r="AA8" s="15">
        <f t="shared" si="4"/>
        <v>381.22620280799998</v>
      </c>
      <c r="AD8" s="5">
        <f t="shared" si="5"/>
        <v>24333.333333333336</v>
      </c>
    </row>
    <row r="9" spans="1:30" x14ac:dyDescent="0.2">
      <c r="A9" t="s">
        <v>32</v>
      </c>
      <c r="B9">
        <v>2030</v>
      </c>
      <c r="C9" s="4">
        <f t="shared" si="0"/>
        <v>16247.333333333336</v>
      </c>
      <c r="D9" s="2">
        <f>D8*1.015</f>
        <v>21.314999999999998</v>
      </c>
      <c r="E9" s="4">
        <f t="shared" si="1"/>
        <v>4689.2999999999993</v>
      </c>
      <c r="F9" s="2">
        <v>23</v>
      </c>
      <c r="G9" s="7"/>
      <c r="H9" s="13">
        <v>500</v>
      </c>
      <c r="I9" s="7"/>
      <c r="J9" s="7"/>
      <c r="K9" s="7"/>
      <c r="L9" s="7"/>
      <c r="M9" s="84"/>
      <c r="N9" s="7"/>
      <c r="O9" s="11"/>
      <c r="P9" s="11"/>
      <c r="Q9" s="11"/>
      <c r="R9" s="5">
        <v>2466</v>
      </c>
      <c r="S9">
        <v>500</v>
      </c>
      <c r="U9" s="5">
        <f t="shared" si="2"/>
        <v>2966</v>
      </c>
      <c r="V9" s="11"/>
      <c r="W9" s="11"/>
      <c r="X9" s="11"/>
      <c r="Y9" s="8">
        <f t="shared" si="6"/>
        <v>18.835286700000001</v>
      </c>
      <c r="Z9" s="6">
        <f t="shared" si="7"/>
        <v>1.4123798355813517</v>
      </c>
      <c r="AA9" s="15">
        <f t="shared" si="4"/>
        <v>433.21159410000001</v>
      </c>
      <c r="AD9" s="5">
        <f t="shared" si="5"/>
        <v>24402.633333333335</v>
      </c>
    </row>
    <row r="10" spans="1:30" x14ac:dyDescent="0.2">
      <c r="A10" t="s">
        <v>32</v>
      </c>
      <c r="B10">
        <v>2035</v>
      </c>
      <c r="C10" s="4">
        <f t="shared" si="0"/>
        <v>16247.333333333336</v>
      </c>
      <c r="D10" s="2">
        <f>D8*1.03</f>
        <v>21.63</v>
      </c>
      <c r="E10" s="4">
        <f t="shared" si="1"/>
        <v>4758.5999999999995</v>
      </c>
      <c r="F10" s="2">
        <v>23</v>
      </c>
      <c r="G10" s="7"/>
      <c r="H10" s="13">
        <v>500</v>
      </c>
      <c r="I10" s="7"/>
      <c r="J10" s="7"/>
      <c r="K10" s="7"/>
      <c r="L10" s="7"/>
      <c r="M10" s="84"/>
      <c r="N10" s="7"/>
      <c r="O10" s="11"/>
      <c r="P10" s="11"/>
      <c r="Q10" s="11"/>
      <c r="R10" s="5">
        <v>2466</v>
      </c>
      <c r="S10">
        <v>500</v>
      </c>
      <c r="U10" s="5">
        <f t="shared" si="2"/>
        <v>2966</v>
      </c>
      <c r="V10" s="11"/>
      <c r="W10" s="11"/>
      <c r="X10" s="11"/>
      <c r="Y10" s="8">
        <f t="shared" si="6"/>
        <v>20.718815370000002</v>
      </c>
      <c r="Z10" s="6">
        <f t="shared" si="7"/>
        <v>1.2839816687103198</v>
      </c>
      <c r="AA10" s="15">
        <f t="shared" si="4"/>
        <v>476.53275351000002</v>
      </c>
      <c r="AD10" s="5">
        <f t="shared" si="5"/>
        <v>24471.933333333334</v>
      </c>
    </row>
    <row r="11" spans="1:30" x14ac:dyDescent="0.2">
      <c r="A11" t="s">
        <v>32</v>
      </c>
      <c r="B11">
        <v>2040</v>
      </c>
      <c r="C11" s="4">
        <f t="shared" si="0"/>
        <v>16247.333333333336</v>
      </c>
      <c r="D11" s="2">
        <f>D8*1.045</f>
        <v>21.945</v>
      </c>
      <c r="E11" s="4">
        <f t="shared" si="1"/>
        <v>4827.8999999999996</v>
      </c>
      <c r="F11" s="2">
        <v>23</v>
      </c>
      <c r="G11" s="7"/>
      <c r="H11" s="13">
        <v>500</v>
      </c>
      <c r="I11" s="7"/>
      <c r="J11" s="7"/>
      <c r="K11" s="7"/>
      <c r="L11" s="7"/>
      <c r="M11" s="84"/>
      <c r="N11" s="7"/>
      <c r="O11" s="11"/>
      <c r="P11" s="11"/>
      <c r="Q11" s="11"/>
      <c r="R11" s="5">
        <v>2466</v>
      </c>
      <c r="S11">
        <v>500</v>
      </c>
      <c r="U11" s="5">
        <f t="shared" si="2"/>
        <v>2966</v>
      </c>
      <c r="V11" s="11"/>
      <c r="W11" s="11"/>
      <c r="X11" s="11"/>
      <c r="Y11" s="8">
        <f t="shared" si="6"/>
        <v>21.848932572000002</v>
      </c>
      <c r="Z11" s="6">
        <f t="shared" si="7"/>
        <v>1.2175688237770272</v>
      </c>
      <c r="AA11" s="15">
        <f t="shared" si="4"/>
        <v>502.52544915600004</v>
      </c>
      <c r="AD11" s="5">
        <f t="shared" si="5"/>
        <v>24541.233333333337</v>
      </c>
    </row>
    <row r="12" spans="1:30" x14ac:dyDescent="0.2">
      <c r="A12" t="s">
        <v>32</v>
      </c>
      <c r="B12">
        <v>2045</v>
      </c>
      <c r="C12" s="4">
        <f t="shared" si="0"/>
        <v>16247.333333333336</v>
      </c>
      <c r="D12" s="2">
        <f>D8*1.06</f>
        <v>22.26</v>
      </c>
      <c r="E12" s="4">
        <f t="shared" si="1"/>
        <v>4897.2000000000007</v>
      </c>
      <c r="F12" s="2">
        <v>23</v>
      </c>
      <c r="G12" s="7"/>
      <c r="H12" s="13">
        <v>500</v>
      </c>
      <c r="I12" s="7"/>
      <c r="J12" s="7"/>
      <c r="K12" s="7"/>
      <c r="L12" s="7"/>
      <c r="M12" s="84"/>
      <c r="N12" s="7"/>
      <c r="O12" s="11"/>
      <c r="P12" s="11"/>
      <c r="Q12" s="11"/>
      <c r="R12" s="5">
        <v>2466</v>
      </c>
      <c r="S12">
        <v>500</v>
      </c>
      <c r="U12" s="5">
        <f t="shared" si="2"/>
        <v>2966</v>
      </c>
      <c r="V12" s="11"/>
      <c r="W12" s="11"/>
      <c r="X12" s="11"/>
      <c r="Y12" s="8">
        <f t="shared" si="6"/>
        <v>23.355755508000001</v>
      </c>
      <c r="Z12" s="6">
        <f t="shared" si="7"/>
        <v>1.139015996436574</v>
      </c>
      <c r="AA12" s="15">
        <f t="shared" si="4"/>
        <v>537.18237668400002</v>
      </c>
      <c r="AD12" s="5">
        <f t="shared" si="5"/>
        <v>24610.533333333336</v>
      </c>
    </row>
    <row r="13" spans="1:30" s="42" customFormat="1" x14ac:dyDescent="0.2">
      <c r="A13" s="42" t="s">
        <v>32</v>
      </c>
      <c r="B13" s="42">
        <v>2050</v>
      </c>
      <c r="C13" s="45">
        <f t="shared" si="0"/>
        <v>16247.333333333336</v>
      </c>
      <c r="D13" s="46">
        <f>D8*1.0821</f>
        <v>22.7241</v>
      </c>
      <c r="E13" s="45">
        <f t="shared" si="1"/>
        <v>4999.3019999999997</v>
      </c>
      <c r="F13" s="46">
        <v>23</v>
      </c>
      <c r="G13" s="62"/>
      <c r="H13" s="58">
        <v>500</v>
      </c>
      <c r="I13" s="62"/>
      <c r="J13" s="62"/>
      <c r="K13" s="62"/>
      <c r="L13" s="62"/>
      <c r="M13" s="85"/>
      <c r="N13" s="62"/>
      <c r="O13" s="63"/>
      <c r="P13" s="63"/>
      <c r="Q13" s="63"/>
      <c r="R13" s="50">
        <v>2466</v>
      </c>
      <c r="S13" s="42">
        <v>500</v>
      </c>
      <c r="U13" s="50">
        <f t="shared" si="2"/>
        <v>2966</v>
      </c>
      <c r="V13" s="63"/>
      <c r="W13" s="63"/>
      <c r="X13" s="63"/>
      <c r="Y13" s="53">
        <f t="shared" si="6"/>
        <v>24.862578444</v>
      </c>
      <c r="Z13" s="51">
        <f t="shared" si="7"/>
        <v>1.0699847239252667</v>
      </c>
      <c r="AA13" s="60">
        <f t="shared" si="4"/>
        <v>571.839304212</v>
      </c>
      <c r="AD13" s="50">
        <f t="shared" si="5"/>
        <v>24712.635333333335</v>
      </c>
    </row>
    <row r="14" spans="1:30" x14ac:dyDescent="0.2">
      <c r="A14" t="s">
        <v>59</v>
      </c>
      <c r="B14">
        <v>2025</v>
      </c>
      <c r="C14" s="4">
        <f t="shared" si="0"/>
        <v>16247.333333333336</v>
      </c>
      <c r="D14" s="7"/>
      <c r="E14" s="7"/>
      <c r="F14" s="7"/>
      <c r="G14" s="7"/>
      <c r="H14" s="7"/>
      <c r="I14" s="2">
        <v>220</v>
      </c>
      <c r="J14">
        <v>4.5</v>
      </c>
      <c r="K14" s="4">
        <f t="shared" ref="K14:K19" si="8">I14*J14</f>
        <v>990</v>
      </c>
      <c r="L14" s="9">
        <f t="shared" ref="L14:L19" si="9">Z14*AA14</f>
        <v>70</v>
      </c>
      <c r="M14" s="86">
        <f>'Battery Trends'!$D$2</f>
        <v>127.46</v>
      </c>
      <c r="N14" s="4">
        <f t="shared" ref="N14:N19" si="10">L14*M14</f>
        <v>8922.1999999999989</v>
      </c>
      <c r="O14" s="11"/>
      <c r="P14" s="11"/>
      <c r="Q14" s="5">
        <v>828.3</v>
      </c>
      <c r="R14" s="5">
        <v>618</v>
      </c>
      <c r="T14" s="5">
        <v>103.3</v>
      </c>
      <c r="U14" s="5">
        <f t="shared" ref="U14:U61" si="11">Q14+R14+T14</f>
        <v>1549.6</v>
      </c>
      <c r="V14" s="5">
        <v>132.30000000000001</v>
      </c>
      <c r="W14">
        <v>8.32</v>
      </c>
      <c r="X14" s="5">
        <f t="shared" ref="X14:X61" si="12">W14*I14</f>
        <v>1830.4</v>
      </c>
      <c r="Y14">
        <f t="shared" ref="Y14:Y19" si="13">1/(Z14/1000/$L$64/$F$64)</f>
        <v>100.8842739909563</v>
      </c>
      <c r="Z14" s="10">
        <v>0.35</v>
      </c>
      <c r="AA14">
        <v>200</v>
      </c>
      <c r="AC14">
        <v>57100</v>
      </c>
      <c r="AD14" s="5">
        <f t="shared" si="5"/>
        <v>29671.833333333332</v>
      </c>
    </row>
    <row r="15" spans="1:30" x14ac:dyDescent="0.2">
      <c r="A15" t="s">
        <v>59</v>
      </c>
      <c r="B15">
        <v>2030</v>
      </c>
      <c r="C15" s="4">
        <f t="shared" si="0"/>
        <v>16247.333333333336</v>
      </c>
      <c r="D15" s="7"/>
      <c r="E15" s="7"/>
      <c r="F15" s="7"/>
      <c r="G15" s="7"/>
      <c r="H15" s="7"/>
      <c r="I15" s="2">
        <v>220</v>
      </c>
      <c r="J15">
        <v>2.75</v>
      </c>
      <c r="K15" s="4">
        <f t="shared" si="8"/>
        <v>605</v>
      </c>
      <c r="L15" s="9">
        <f t="shared" si="9"/>
        <v>58.642346473957993</v>
      </c>
      <c r="M15" s="86">
        <f>'Battery Trends'!$D$3</f>
        <v>96.46</v>
      </c>
      <c r="N15" s="4">
        <f t="shared" si="10"/>
        <v>5656.6407408779878</v>
      </c>
      <c r="O15" s="11"/>
      <c r="P15" s="11"/>
      <c r="Q15" s="5">
        <f>(Q14+Q16)/2</f>
        <v>686.25</v>
      </c>
      <c r="R15" s="5">
        <f>(R14+R16)/2</f>
        <v>595.75</v>
      </c>
      <c r="T15" s="5">
        <v>80</v>
      </c>
      <c r="U15" s="5">
        <f t="shared" si="11"/>
        <v>1362</v>
      </c>
      <c r="V15" s="5">
        <v>84.65</v>
      </c>
      <c r="W15">
        <v>6</v>
      </c>
      <c r="X15" s="5">
        <f t="shared" si="12"/>
        <v>1320</v>
      </c>
      <c r="Y15">
        <f t="shared" si="13"/>
        <v>120.42320275337215</v>
      </c>
      <c r="Z15" s="10">
        <v>0.29321173236978998</v>
      </c>
      <c r="AA15">
        <v>200</v>
      </c>
      <c r="AD15" s="5">
        <f t="shared" si="5"/>
        <v>25275.624074211326</v>
      </c>
    </row>
    <row r="16" spans="1:30" x14ac:dyDescent="0.2">
      <c r="A16" t="s">
        <v>59</v>
      </c>
      <c r="B16">
        <v>2035</v>
      </c>
      <c r="C16" s="4">
        <f t="shared" si="0"/>
        <v>16247.333333333336</v>
      </c>
      <c r="D16" s="7"/>
      <c r="E16" s="7"/>
      <c r="F16" s="7"/>
      <c r="G16" s="7"/>
      <c r="H16" s="7"/>
      <c r="I16" s="2">
        <v>220</v>
      </c>
      <c r="J16">
        <v>2.4700000000000002</v>
      </c>
      <c r="K16" s="4">
        <f t="shared" si="8"/>
        <v>543.40000000000009</v>
      </c>
      <c r="L16" s="9">
        <f t="shared" si="9"/>
        <v>54.337298164008395</v>
      </c>
      <c r="M16" s="86">
        <f>'Battery Trends'!$D$4</f>
        <v>82.84</v>
      </c>
      <c r="N16" s="4">
        <f t="shared" si="10"/>
        <v>4501.3017799064555</v>
      </c>
      <c r="O16" s="11"/>
      <c r="P16" s="11"/>
      <c r="Q16" s="5">
        <v>544.20000000000005</v>
      </c>
      <c r="R16" s="5">
        <v>573.5</v>
      </c>
      <c r="T16" s="5">
        <v>53.4</v>
      </c>
      <c r="U16" s="5">
        <f t="shared" si="11"/>
        <v>1171.1000000000001</v>
      </c>
      <c r="V16" s="5">
        <v>37</v>
      </c>
      <c r="W16">
        <v>5</v>
      </c>
      <c r="X16" s="5">
        <f t="shared" si="12"/>
        <v>1100</v>
      </c>
      <c r="Y16">
        <f t="shared" si="13"/>
        <v>129.96412074173679</v>
      </c>
      <c r="Z16" s="10">
        <v>0.27168649082004198</v>
      </c>
      <c r="AA16">
        <v>200</v>
      </c>
      <c r="AC16">
        <v>20100</v>
      </c>
      <c r="AD16" s="5">
        <f t="shared" si="5"/>
        <v>23600.13511323979</v>
      </c>
    </row>
    <row r="17" spans="1:32" x14ac:dyDescent="0.2">
      <c r="A17" t="s">
        <v>59</v>
      </c>
      <c r="B17">
        <v>2040</v>
      </c>
      <c r="C17" s="4">
        <f t="shared" si="0"/>
        <v>16247.333333333336</v>
      </c>
      <c r="D17" s="7"/>
      <c r="E17" s="7"/>
      <c r="F17" s="7"/>
      <c r="G17" s="7"/>
      <c r="H17" s="7"/>
      <c r="I17" s="2">
        <v>220</v>
      </c>
      <c r="J17">
        <v>2.2000000000000002</v>
      </c>
      <c r="K17" s="4">
        <f t="shared" si="8"/>
        <v>484.00000000000006</v>
      </c>
      <c r="L17" s="9">
        <f t="shared" si="9"/>
        <v>51.967042518631203</v>
      </c>
      <c r="M17" s="86">
        <f>'Battery Trends'!$D$5</f>
        <v>71.13</v>
      </c>
      <c r="N17" s="4">
        <f t="shared" si="10"/>
        <v>3696.415734350237</v>
      </c>
      <c r="O17" s="11"/>
      <c r="P17" s="11"/>
      <c r="Q17" s="5">
        <f>(Q16+Q19)/2</f>
        <v>508.15000000000003</v>
      </c>
      <c r="R17" s="5">
        <f>(R16+R19)/2</f>
        <v>565.6</v>
      </c>
      <c r="T17" s="5">
        <v>48</v>
      </c>
      <c r="U17" s="5">
        <f t="shared" si="11"/>
        <v>1121.75</v>
      </c>
      <c r="V17" s="5">
        <v>32</v>
      </c>
      <c r="W17">
        <v>5</v>
      </c>
      <c r="X17" s="5">
        <f t="shared" si="12"/>
        <v>1100</v>
      </c>
      <c r="Y17">
        <f t="shared" si="13"/>
        <v>135.89188141378474</v>
      </c>
      <c r="Z17" s="10">
        <v>0.25983521259315601</v>
      </c>
      <c r="AA17">
        <v>200</v>
      </c>
      <c r="AD17" s="5">
        <f t="shared" si="5"/>
        <v>22681.499067683573</v>
      </c>
    </row>
    <row r="18" spans="1:32" x14ac:dyDescent="0.2">
      <c r="A18" t="s">
        <v>59</v>
      </c>
      <c r="B18">
        <v>2045</v>
      </c>
      <c r="C18" s="4">
        <f t="shared" si="0"/>
        <v>16247.333333333336</v>
      </c>
      <c r="D18" s="7"/>
      <c r="E18" s="7"/>
      <c r="F18" s="7"/>
      <c r="G18" s="7"/>
      <c r="H18" s="7"/>
      <c r="I18" s="2">
        <v>220</v>
      </c>
      <c r="J18">
        <v>2.2000000000000002</v>
      </c>
      <c r="K18" s="4">
        <f t="shared" si="8"/>
        <v>484.00000000000006</v>
      </c>
      <c r="L18" s="9">
        <f t="shared" si="9"/>
        <v>50.348291794147805</v>
      </c>
      <c r="M18" s="86">
        <f>'Battery Trends'!$D$6</f>
        <v>61.08</v>
      </c>
      <c r="N18" s="4">
        <f t="shared" si="10"/>
        <v>3075.2736627865479</v>
      </c>
      <c r="O18" s="11"/>
      <c r="P18" s="11"/>
      <c r="Q18" s="5">
        <f>(Q17+Q19)/2</f>
        <v>490.125</v>
      </c>
      <c r="R18" s="5">
        <f>(R17+R19)/2</f>
        <v>561.65000000000009</v>
      </c>
      <c r="T18" s="5">
        <v>45</v>
      </c>
      <c r="U18" s="5">
        <f t="shared" si="11"/>
        <v>1096.7750000000001</v>
      </c>
      <c r="V18" s="5">
        <v>28</v>
      </c>
      <c r="W18">
        <v>5</v>
      </c>
      <c r="X18" s="5">
        <f t="shared" si="12"/>
        <v>1100</v>
      </c>
      <c r="Y18">
        <f t="shared" si="13"/>
        <v>140.26094883695291</v>
      </c>
      <c r="Z18" s="10">
        <v>0.25174145897073902</v>
      </c>
      <c r="AA18">
        <v>200</v>
      </c>
      <c r="AD18" s="5">
        <f t="shared" si="5"/>
        <v>22031.381996119886</v>
      </c>
    </row>
    <row r="19" spans="1:32" s="42" customFormat="1" x14ac:dyDescent="0.2">
      <c r="A19" s="42" t="s">
        <v>59</v>
      </c>
      <c r="B19" s="42">
        <v>2050</v>
      </c>
      <c r="C19" s="45">
        <f t="shared" si="0"/>
        <v>16247.333333333336</v>
      </c>
      <c r="D19" s="62"/>
      <c r="E19" s="62"/>
      <c r="F19" s="62"/>
      <c r="G19" s="62"/>
      <c r="H19" s="62"/>
      <c r="I19" s="46">
        <v>220</v>
      </c>
      <c r="J19" s="42">
        <v>2.2000000000000002</v>
      </c>
      <c r="K19" s="45">
        <f t="shared" si="8"/>
        <v>484.00000000000006</v>
      </c>
      <c r="L19" s="54">
        <f t="shared" si="9"/>
        <v>49.1274971424534</v>
      </c>
      <c r="M19" s="87">
        <f>'Battery Trends'!$D$7</f>
        <v>52.45</v>
      </c>
      <c r="N19" s="45">
        <f t="shared" si="10"/>
        <v>2576.7372251216811</v>
      </c>
      <c r="O19" s="63"/>
      <c r="P19" s="63"/>
      <c r="Q19" s="50">
        <v>472.1</v>
      </c>
      <c r="R19" s="50">
        <v>557.70000000000005</v>
      </c>
      <c r="T19" s="50">
        <v>42.7</v>
      </c>
      <c r="U19" s="50">
        <f t="shared" si="11"/>
        <v>1072.5000000000002</v>
      </c>
      <c r="V19" s="50">
        <v>26.5</v>
      </c>
      <c r="W19" s="42">
        <v>5</v>
      </c>
      <c r="X19" s="50">
        <f t="shared" si="12"/>
        <v>1100</v>
      </c>
      <c r="Y19" s="42">
        <f t="shared" si="13"/>
        <v>143.74636588731116</v>
      </c>
      <c r="Z19" s="56">
        <v>0.24563748571226701</v>
      </c>
      <c r="AA19" s="42">
        <v>200</v>
      </c>
      <c r="AC19" s="42">
        <v>14500</v>
      </c>
      <c r="AD19" s="50">
        <f t="shared" si="5"/>
        <v>21507.070558455016</v>
      </c>
    </row>
    <row r="20" spans="1:32" x14ac:dyDescent="0.2">
      <c r="A20" t="s">
        <v>60</v>
      </c>
      <c r="B20">
        <v>2025</v>
      </c>
      <c r="C20" s="4">
        <f t="shared" si="0"/>
        <v>16247.333333333336</v>
      </c>
      <c r="D20" s="7"/>
      <c r="E20" s="7"/>
      <c r="F20" s="7"/>
      <c r="G20" s="7"/>
      <c r="H20" s="7"/>
      <c r="I20" s="2">
        <v>220</v>
      </c>
      <c r="J20">
        <v>4.5</v>
      </c>
      <c r="K20" s="4">
        <f t="shared" ref="K20:K25" si="14">I20*J20</f>
        <v>990</v>
      </c>
      <c r="L20" s="9">
        <f t="shared" ref="L20:L25" si="15">Z20*AA20</f>
        <v>105</v>
      </c>
      <c r="M20" s="86">
        <f>'Battery Trends'!$D$2</f>
        <v>127.46</v>
      </c>
      <c r="N20" s="4">
        <f t="shared" ref="N20:N25" si="16">L20*M20</f>
        <v>13383.3</v>
      </c>
      <c r="O20" s="11"/>
      <c r="P20" s="11"/>
      <c r="Q20" s="5">
        <v>828.3</v>
      </c>
      <c r="R20" s="5">
        <v>618</v>
      </c>
      <c r="T20" s="5">
        <v>103.3</v>
      </c>
      <c r="U20" s="5">
        <f t="shared" si="11"/>
        <v>1549.6</v>
      </c>
      <c r="V20" s="5">
        <v>132.30000000000001</v>
      </c>
      <c r="W20">
        <v>8.32</v>
      </c>
      <c r="X20" s="5">
        <f t="shared" si="12"/>
        <v>1830.4</v>
      </c>
      <c r="Y20" s="12">
        <f t="shared" ref="Y20:Y25" si="17">Y14+($S$64*((L20*$R$64)-(L14*$R$64)))</f>
        <v>94.6367739909563</v>
      </c>
      <c r="Z20" s="10">
        <v>0.35</v>
      </c>
      <c r="AA20">
        <v>300</v>
      </c>
      <c r="AC20">
        <v>57100</v>
      </c>
      <c r="AD20" s="5">
        <f t="shared" si="5"/>
        <v>34132.933333333334</v>
      </c>
      <c r="AF20">
        <f t="shared" ref="AF20:AF31" si="18">(1/Y20)*$L$64*$F$64*1000</f>
        <v>0.37310544736244872</v>
      </c>
    </row>
    <row r="21" spans="1:32" x14ac:dyDescent="0.2">
      <c r="A21" t="s">
        <v>60</v>
      </c>
      <c r="B21">
        <v>2030</v>
      </c>
      <c r="C21" s="4">
        <f t="shared" si="0"/>
        <v>16247.333333333336</v>
      </c>
      <c r="D21" s="7"/>
      <c r="E21" s="7"/>
      <c r="F21" s="7"/>
      <c r="G21" s="7"/>
      <c r="H21" s="7"/>
      <c r="I21" s="2">
        <v>220</v>
      </c>
      <c r="J21">
        <v>2.75</v>
      </c>
      <c r="K21" s="4">
        <f t="shared" si="14"/>
        <v>605</v>
      </c>
      <c r="L21" s="9">
        <f t="shared" si="15"/>
        <v>87.963519710936993</v>
      </c>
      <c r="M21" s="86">
        <f>'Battery Trends'!$D$3</f>
        <v>96.46</v>
      </c>
      <c r="N21" s="4">
        <f t="shared" si="16"/>
        <v>8484.9611113169813</v>
      </c>
      <c r="O21" s="11"/>
      <c r="P21" s="11"/>
      <c r="Q21" s="5">
        <f>(Q20+Q22)/2</f>
        <v>686.25</v>
      </c>
      <c r="R21" s="5">
        <f>(R20+R22)/2</f>
        <v>595.75</v>
      </c>
      <c r="T21" s="5">
        <v>80</v>
      </c>
      <c r="U21" s="5">
        <f t="shared" si="11"/>
        <v>1362</v>
      </c>
      <c r="V21" s="5">
        <v>84.65</v>
      </c>
      <c r="W21">
        <v>6</v>
      </c>
      <c r="X21" s="5">
        <f t="shared" si="12"/>
        <v>1320</v>
      </c>
      <c r="Y21" s="12">
        <f t="shared" si="17"/>
        <v>115.1893733305714</v>
      </c>
      <c r="Z21" s="10">
        <v>0.29321173236978998</v>
      </c>
      <c r="AA21">
        <v>300</v>
      </c>
      <c r="AD21" s="5">
        <f t="shared" si="5"/>
        <v>28103.944444650318</v>
      </c>
      <c r="AF21">
        <f t="shared" si="18"/>
        <v>0.30653431715010054</v>
      </c>
    </row>
    <row r="22" spans="1:32" x14ac:dyDescent="0.2">
      <c r="A22" t="s">
        <v>60</v>
      </c>
      <c r="B22">
        <v>2035</v>
      </c>
      <c r="C22" s="4">
        <f t="shared" si="0"/>
        <v>16247.333333333336</v>
      </c>
      <c r="D22" s="7"/>
      <c r="E22" s="7"/>
      <c r="F22" s="7"/>
      <c r="G22" s="7"/>
      <c r="H22" s="7"/>
      <c r="I22" s="2">
        <v>220</v>
      </c>
      <c r="J22">
        <v>2.4700000000000002</v>
      </c>
      <c r="K22" s="4">
        <f t="shared" si="14"/>
        <v>543.40000000000009</v>
      </c>
      <c r="L22" s="9">
        <f t="shared" si="15"/>
        <v>81.505947246012596</v>
      </c>
      <c r="M22" s="86">
        <f>'Battery Trends'!$D$4</f>
        <v>82.84</v>
      </c>
      <c r="N22" s="4">
        <f t="shared" si="16"/>
        <v>6751.9526698596837</v>
      </c>
      <c r="O22" s="11"/>
      <c r="P22" s="11"/>
      <c r="Q22" s="5">
        <v>544.20000000000005</v>
      </c>
      <c r="R22" s="5">
        <v>573.5</v>
      </c>
      <c r="T22" s="5">
        <v>53.4</v>
      </c>
      <c r="U22" s="5">
        <f t="shared" si="11"/>
        <v>1171.1000000000001</v>
      </c>
      <c r="V22" s="5">
        <v>37</v>
      </c>
      <c r="W22">
        <v>5</v>
      </c>
      <c r="X22" s="5">
        <f t="shared" si="12"/>
        <v>1100</v>
      </c>
      <c r="Y22" s="12">
        <f t="shared" si="17"/>
        <v>125.11451688059904</v>
      </c>
      <c r="Z22" s="10">
        <v>0.27168649082004198</v>
      </c>
      <c r="AA22">
        <v>300</v>
      </c>
      <c r="AC22">
        <v>20100</v>
      </c>
      <c r="AD22" s="5">
        <f t="shared" si="5"/>
        <v>25850.786003193018</v>
      </c>
      <c r="AF22">
        <f t="shared" si="18"/>
        <v>0.28221741790788141</v>
      </c>
    </row>
    <row r="23" spans="1:32" x14ac:dyDescent="0.2">
      <c r="A23" t="s">
        <v>60</v>
      </c>
      <c r="B23">
        <v>2040</v>
      </c>
      <c r="C23" s="4">
        <f t="shared" si="0"/>
        <v>16247.333333333336</v>
      </c>
      <c r="D23" s="7"/>
      <c r="E23" s="7"/>
      <c r="F23" s="7"/>
      <c r="G23" s="7"/>
      <c r="H23" s="7"/>
      <c r="I23" s="2">
        <v>220</v>
      </c>
      <c r="J23">
        <v>2.2000000000000002</v>
      </c>
      <c r="K23" s="4">
        <f t="shared" si="14"/>
        <v>484.00000000000006</v>
      </c>
      <c r="L23" s="9">
        <f t="shared" si="15"/>
        <v>77.950563777946797</v>
      </c>
      <c r="M23" s="86">
        <f>'Battery Trends'!$D$5</f>
        <v>71.13</v>
      </c>
      <c r="N23" s="4">
        <f t="shared" si="16"/>
        <v>5544.6236015253553</v>
      </c>
      <c r="O23" s="11"/>
      <c r="P23" s="11"/>
      <c r="Q23" s="5">
        <f>(Q22+Q25)/2</f>
        <v>508.15000000000003</v>
      </c>
      <c r="R23" s="5">
        <f>(R22+R25)/2</f>
        <v>565.6</v>
      </c>
      <c r="T23" s="5">
        <v>48</v>
      </c>
      <c r="U23" s="5">
        <f t="shared" si="11"/>
        <v>1121.75</v>
      </c>
      <c r="V23" s="5">
        <v>32</v>
      </c>
      <c r="W23">
        <v>5</v>
      </c>
      <c r="X23" s="5">
        <f t="shared" si="12"/>
        <v>1100</v>
      </c>
      <c r="Y23" s="12">
        <f t="shared" si="17"/>
        <v>131.25382286899691</v>
      </c>
      <c r="Z23" s="10">
        <v>0.25983521259315601</v>
      </c>
      <c r="AA23">
        <v>300</v>
      </c>
      <c r="AD23" s="5">
        <f t="shared" si="5"/>
        <v>24529.706934858692</v>
      </c>
      <c r="AF23">
        <f t="shared" si="18"/>
        <v>0.26901689508942339</v>
      </c>
    </row>
    <row r="24" spans="1:32" x14ac:dyDescent="0.2">
      <c r="A24" t="s">
        <v>60</v>
      </c>
      <c r="B24">
        <v>2045</v>
      </c>
      <c r="C24" s="4">
        <f t="shared" si="0"/>
        <v>16247.333333333336</v>
      </c>
      <c r="D24" s="7"/>
      <c r="E24" s="7"/>
      <c r="F24" s="7"/>
      <c r="G24" s="7"/>
      <c r="H24" s="7"/>
      <c r="I24" s="2">
        <v>220</v>
      </c>
      <c r="J24">
        <v>2.2000000000000002</v>
      </c>
      <c r="K24" s="4">
        <f t="shared" si="14"/>
        <v>484.00000000000006</v>
      </c>
      <c r="L24" s="9">
        <f t="shared" si="15"/>
        <v>75.522437691221711</v>
      </c>
      <c r="M24" s="86">
        <f>'Battery Trends'!$D$6</f>
        <v>61.08</v>
      </c>
      <c r="N24" s="4">
        <f t="shared" si="16"/>
        <v>4612.9104941798223</v>
      </c>
      <c r="O24" s="11"/>
      <c r="P24" s="11"/>
      <c r="Q24" s="5">
        <f>(Q23+Q25)/2</f>
        <v>490.125</v>
      </c>
      <c r="R24" s="5">
        <f>(R23+R25)/2</f>
        <v>561.65000000000009</v>
      </c>
      <c r="T24" s="5">
        <v>45</v>
      </c>
      <c r="U24" s="5">
        <f t="shared" si="11"/>
        <v>1096.7750000000001</v>
      </c>
      <c r="V24" s="5">
        <v>28</v>
      </c>
      <c r="W24">
        <v>5</v>
      </c>
      <c r="X24" s="5">
        <f t="shared" si="12"/>
        <v>1100</v>
      </c>
      <c r="Y24" s="12">
        <f t="shared" si="17"/>
        <v>135.76736379432521</v>
      </c>
      <c r="Z24" s="10">
        <v>0.25174145897073902</v>
      </c>
      <c r="AA24">
        <v>300</v>
      </c>
      <c r="AD24" s="5">
        <f t="shared" si="5"/>
        <v>23569.018827513159</v>
      </c>
      <c r="AF24">
        <f t="shared" si="18"/>
        <v>0.26007351774411169</v>
      </c>
    </row>
    <row r="25" spans="1:32" s="42" customFormat="1" x14ac:dyDescent="0.2">
      <c r="A25" s="42" t="s">
        <v>60</v>
      </c>
      <c r="B25" s="42">
        <v>2050</v>
      </c>
      <c r="C25" s="45">
        <f t="shared" si="0"/>
        <v>16247.333333333336</v>
      </c>
      <c r="D25" s="62"/>
      <c r="E25" s="62"/>
      <c r="F25" s="62"/>
      <c r="G25" s="62"/>
      <c r="H25" s="62"/>
      <c r="I25" s="46">
        <v>220</v>
      </c>
      <c r="J25" s="42">
        <v>2.2000000000000002</v>
      </c>
      <c r="K25" s="45">
        <f t="shared" si="14"/>
        <v>484.00000000000006</v>
      </c>
      <c r="L25" s="54">
        <f t="shared" si="15"/>
        <v>73.691245713680104</v>
      </c>
      <c r="M25" s="87">
        <f>'Battery Trends'!$D$7</f>
        <v>52.45</v>
      </c>
      <c r="N25" s="45">
        <f t="shared" si="16"/>
        <v>3865.1058376825217</v>
      </c>
      <c r="O25" s="63"/>
      <c r="P25" s="63"/>
      <c r="Q25" s="50">
        <v>472.1</v>
      </c>
      <c r="R25" s="50">
        <v>557.70000000000005</v>
      </c>
      <c r="T25" s="50">
        <v>42.7</v>
      </c>
      <c r="U25" s="50">
        <f t="shared" si="11"/>
        <v>1072.5000000000002</v>
      </c>
      <c r="V25" s="50">
        <v>26.5</v>
      </c>
      <c r="W25" s="42">
        <v>5</v>
      </c>
      <c r="X25" s="50">
        <f t="shared" si="12"/>
        <v>1100</v>
      </c>
      <c r="Y25" s="57">
        <f t="shared" si="17"/>
        <v>139.3617367673472</v>
      </c>
      <c r="Z25" s="56">
        <v>0.24563748571226701</v>
      </c>
      <c r="AA25" s="42">
        <v>300</v>
      </c>
      <c r="AC25" s="42">
        <v>14500</v>
      </c>
      <c r="AD25" s="50">
        <f t="shared" si="5"/>
        <v>22795.439171015856</v>
      </c>
      <c r="AF25" s="42">
        <f t="shared" si="18"/>
        <v>0.25336578544353938</v>
      </c>
    </row>
    <row r="26" spans="1:32" x14ac:dyDescent="0.2">
      <c r="A26" t="s">
        <v>61</v>
      </c>
      <c r="B26">
        <v>2025</v>
      </c>
      <c r="C26" s="4">
        <f t="shared" si="0"/>
        <v>16247.333333333336</v>
      </c>
      <c r="D26" s="7"/>
      <c r="E26" s="7"/>
      <c r="F26" s="7"/>
      <c r="G26" s="7"/>
      <c r="H26" s="7"/>
      <c r="I26" s="2">
        <v>220</v>
      </c>
      <c r="J26">
        <v>4.5</v>
      </c>
      <c r="K26" s="4">
        <f t="shared" ref="K26:K31" si="19">I26*J26</f>
        <v>990</v>
      </c>
      <c r="L26" s="9">
        <f t="shared" ref="L26:L31" si="20">Z26*AA26</f>
        <v>140</v>
      </c>
      <c r="M26" s="86">
        <f>'Battery Trends'!$D$2</f>
        <v>127.46</v>
      </c>
      <c r="N26" s="4">
        <f t="shared" ref="N26:N31" si="21">L26*M26</f>
        <v>17844.399999999998</v>
      </c>
      <c r="O26" s="11"/>
      <c r="P26" s="11"/>
      <c r="Q26" s="5">
        <v>828.3</v>
      </c>
      <c r="R26" s="5">
        <v>618</v>
      </c>
      <c r="T26" s="5">
        <v>103.3</v>
      </c>
      <c r="U26" s="5">
        <f t="shared" si="11"/>
        <v>1549.6</v>
      </c>
      <c r="V26" s="5">
        <v>132.30000000000001</v>
      </c>
      <c r="W26">
        <v>8.32</v>
      </c>
      <c r="X26" s="5">
        <f t="shared" si="12"/>
        <v>1830.4</v>
      </c>
      <c r="Y26" s="12">
        <f t="shared" ref="Y26:Y31" si="22">Y20+($S$64*((L26*$R$64)-(L14*$R$64)))</f>
        <v>82.141773990956295</v>
      </c>
      <c r="Z26" s="10">
        <v>0.35</v>
      </c>
      <c r="AA26">
        <v>400</v>
      </c>
      <c r="AC26">
        <v>57100</v>
      </c>
      <c r="AD26" s="5">
        <f t="shared" si="5"/>
        <v>38594.03333333334</v>
      </c>
      <c r="AF26">
        <f t="shared" si="18"/>
        <v>0.42986040088106975</v>
      </c>
    </row>
    <row r="27" spans="1:32" x14ac:dyDescent="0.2">
      <c r="A27" t="s">
        <v>61</v>
      </c>
      <c r="B27">
        <v>2030</v>
      </c>
      <c r="C27" s="4">
        <f t="shared" si="0"/>
        <v>16247.333333333336</v>
      </c>
      <c r="D27" s="7"/>
      <c r="E27" s="7"/>
      <c r="F27" s="7"/>
      <c r="G27" s="7"/>
      <c r="H27" s="7"/>
      <c r="I27" s="2">
        <v>220</v>
      </c>
      <c r="J27">
        <v>2.75</v>
      </c>
      <c r="K27" s="4">
        <f t="shared" si="19"/>
        <v>605</v>
      </c>
      <c r="L27" s="9">
        <f t="shared" si="20"/>
        <v>117.28469294791599</v>
      </c>
      <c r="M27" s="86">
        <f>'Battery Trends'!$D$3</f>
        <v>96.46</v>
      </c>
      <c r="N27" s="4">
        <f t="shared" si="21"/>
        <v>11313.281481755976</v>
      </c>
      <c r="O27" s="11"/>
      <c r="P27" s="11"/>
      <c r="Q27" s="5">
        <f>(Q26+Q28)/2</f>
        <v>686.25</v>
      </c>
      <c r="R27" s="5">
        <f>(R26+R28)/2</f>
        <v>595.75</v>
      </c>
      <c r="T27" s="5">
        <v>80</v>
      </c>
      <c r="U27" s="5">
        <f t="shared" si="11"/>
        <v>1362</v>
      </c>
      <c r="V27" s="5">
        <v>84.65</v>
      </c>
      <c r="W27">
        <v>6</v>
      </c>
      <c r="X27" s="5">
        <f t="shared" si="12"/>
        <v>1320</v>
      </c>
      <c r="Y27" s="12">
        <f t="shared" si="22"/>
        <v>104.72171448496989</v>
      </c>
      <c r="Z27" s="10">
        <v>0.29321173236978998</v>
      </c>
      <c r="AA27">
        <v>400</v>
      </c>
      <c r="AD27" s="5">
        <f t="shared" si="5"/>
        <v>30932.264815089315</v>
      </c>
      <c r="AF27">
        <f t="shared" si="18"/>
        <v>0.33717453987923846</v>
      </c>
    </row>
    <row r="28" spans="1:32" x14ac:dyDescent="0.2">
      <c r="A28" t="s">
        <v>61</v>
      </c>
      <c r="B28">
        <v>2035</v>
      </c>
      <c r="C28" s="4">
        <f t="shared" si="0"/>
        <v>16247.333333333336</v>
      </c>
      <c r="D28" s="7"/>
      <c r="E28" s="7"/>
      <c r="F28" s="7"/>
      <c r="G28" s="7"/>
      <c r="H28" s="7"/>
      <c r="I28" s="2">
        <v>220</v>
      </c>
      <c r="J28">
        <v>2.4700000000000002</v>
      </c>
      <c r="K28" s="4">
        <f t="shared" si="19"/>
        <v>543.40000000000009</v>
      </c>
      <c r="L28" s="9">
        <f t="shared" si="20"/>
        <v>108.67459632801679</v>
      </c>
      <c r="M28" s="86">
        <f>'Battery Trends'!$D$4</f>
        <v>82.84</v>
      </c>
      <c r="N28" s="4">
        <f t="shared" si="21"/>
        <v>9002.603559812911</v>
      </c>
      <c r="O28" s="11"/>
      <c r="P28" s="11"/>
      <c r="Q28" s="5">
        <v>544.20000000000005</v>
      </c>
      <c r="R28" s="5">
        <v>573.5</v>
      </c>
      <c r="T28" s="5">
        <v>53.4</v>
      </c>
      <c r="U28" s="5">
        <f t="shared" si="11"/>
        <v>1171.1000000000001</v>
      </c>
      <c r="V28" s="5">
        <v>37</v>
      </c>
      <c r="W28">
        <v>5</v>
      </c>
      <c r="X28" s="5">
        <f t="shared" si="12"/>
        <v>1100</v>
      </c>
      <c r="Y28" s="12">
        <f t="shared" si="22"/>
        <v>115.41530915832354</v>
      </c>
      <c r="Z28" s="10">
        <v>0.27168649082004198</v>
      </c>
      <c r="AA28">
        <v>400</v>
      </c>
      <c r="AC28">
        <v>20100</v>
      </c>
      <c r="AD28" s="5">
        <f t="shared" si="5"/>
        <v>28101.436893146245</v>
      </c>
      <c r="AF28">
        <f t="shared" si="18"/>
        <v>0.30593424870870567</v>
      </c>
    </row>
    <row r="29" spans="1:32" x14ac:dyDescent="0.2">
      <c r="A29" t="s">
        <v>61</v>
      </c>
      <c r="B29">
        <v>2040</v>
      </c>
      <c r="C29" s="4">
        <f t="shared" si="0"/>
        <v>16247.333333333336</v>
      </c>
      <c r="D29" s="7"/>
      <c r="E29" s="7"/>
      <c r="F29" s="7"/>
      <c r="G29" s="7"/>
      <c r="H29" s="7"/>
      <c r="I29" s="2">
        <v>220</v>
      </c>
      <c r="J29">
        <v>2.2000000000000002</v>
      </c>
      <c r="K29" s="18">
        <f t="shared" si="19"/>
        <v>484.00000000000006</v>
      </c>
      <c r="L29" s="19">
        <f t="shared" si="20"/>
        <v>103.93408503726241</v>
      </c>
      <c r="M29" s="86">
        <f>'Battery Trends'!$D$5</f>
        <v>71.13</v>
      </c>
      <c r="N29" s="4">
        <f t="shared" si="21"/>
        <v>7392.831468700474</v>
      </c>
      <c r="O29" s="11"/>
      <c r="P29" s="11"/>
      <c r="Q29" s="5">
        <f>(Q28+Q31)/2</f>
        <v>508.15000000000003</v>
      </c>
      <c r="R29" s="5">
        <f>(R28+R31)/2</f>
        <v>565.6</v>
      </c>
      <c r="T29" s="5">
        <v>48</v>
      </c>
      <c r="U29" s="5">
        <f t="shared" si="11"/>
        <v>1121.75</v>
      </c>
      <c r="V29" s="5">
        <v>32</v>
      </c>
      <c r="W29">
        <v>5</v>
      </c>
      <c r="X29" s="5">
        <f t="shared" si="12"/>
        <v>1100</v>
      </c>
      <c r="Y29" s="12">
        <f t="shared" si="22"/>
        <v>121.97770577942124</v>
      </c>
      <c r="Z29" s="10">
        <v>0.25983521259315601</v>
      </c>
      <c r="AA29">
        <v>400</v>
      </c>
      <c r="AD29" s="5">
        <f t="shared" si="5"/>
        <v>26377.914802033811</v>
      </c>
      <c r="AF29">
        <f t="shared" si="18"/>
        <v>0.28947499603482246</v>
      </c>
    </row>
    <row r="30" spans="1:32" x14ac:dyDescent="0.2">
      <c r="A30" t="s">
        <v>61</v>
      </c>
      <c r="B30">
        <v>2045</v>
      </c>
      <c r="C30" s="4">
        <f t="shared" si="0"/>
        <v>16247.333333333336</v>
      </c>
      <c r="D30" s="7"/>
      <c r="E30" s="7"/>
      <c r="F30" s="7"/>
      <c r="G30" s="7"/>
      <c r="H30" s="7"/>
      <c r="I30" s="2">
        <v>220</v>
      </c>
      <c r="J30">
        <v>2.2000000000000002</v>
      </c>
      <c r="K30" s="18">
        <f t="shared" si="19"/>
        <v>484.00000000000006</v>
      </c>
      <c r="L30" s="19">
        <f t="shared" si="20"/>
        <v>100.69658358829561</v>
      </c>
      <c r="M30" s="86">
        <f>'Battery Trends'!$D$6</f>
        <v>61.08</v>
      </c>
      <c r="N30" s="4">
        <f t="shared" si="21"/>
        <v>6150.5473255730958</v>
      </c>
      <c r="O30" s="11"/>
      <c r="P30" s="11"/>
      <c r="Q30" s="5">
        <f>(Q29+Q31)/2</f>
        <v>490.125</v>
      </c>
      <c r="R30" s="5">
        <f>(R29+R31)/2</f>
        <v>561.65000000000009</v>
      </c>
      <c r="T30" s="5">
        <v>45</v>
      </c>
      <c r="U30" s="5">
        <f t="shared" si="11"/>
        <v>1096.7750000000001</v>
      </c>
      <c r="V30" s="5">
        <v>28</v>
      </c>
      <c r="W30">
        <v>5</v>
      </c>
      <c r="X30" s="5">
        <f t="shared" si="12"/>
        <v>1100</v>
      </c>
      <c r="Y30" s="12">
        <f t="shared" si="22"/>
        <v>126.78019370906982</v>
      </c>
      <c r="Z30" s="10">
        <v>0.25174145897073902</v>
      </c>
      <c r="AA30">
        <v>400</v>
      </c>
      <c r="AD30" s="5">
        <f t="shared" si="5"/>
        <v>25106.655658906435</v>
      </c>
      <c r="AF30">
        <f t="shared" si="18"/>
        <v>0.27850955944949524</v>
      </c>
    </row>
    <row r="31" spans="1:32" s="42" customFormat="1" x14ac:dyDescent="0.2">
      <c r="A31" s="42" t="s">
        <v>61</v>
      </c>
      <c r="B31" s="42">
        <v>2050</v>
      </c>
      <c r="C31" s="45">
        <f t="shared" si="0"/>
        <v>16247.333333333336</v>
      </c>
      <c r="D31" s="62"/>
      <c r="E31" s="62"/>
      <c r="F31" s="62"/>
      <c r="G31" s="62"/>
      <c r="H31" s="62"/>
      <c r="I31" s="46">
        <v>220</v>
      </c>
      <c r="J31" s="42">
        <v>2.2000000000000002</v>
      </c>
      <c r="K31" s="45">
        <f t="shared" si="19"/>
        <v>484.00000000000006</v>
      </c>
      <c r="L31" s="54">
        <f t="shared" si="20"/>
        <v>98.2549942849068</v>
      </c>
      <c r="M31" s="87">
        <f>'Battery Trends'!$D$7</f>
        <v>52.45</v>
      </c>
      <c r="N31" s="45">
        <f t="shared" si="21"/>
        <v>5153.4744502433623</v>
      </c>
      <c r="O31" s="63"/>
      <c r="P31" s="63"/>
      <c r="Q31" s="50">
        <v>472.1</v>
      </c>
      <c r="R31" s="50">
        <v>557.70000000000005</v>
      </c>
      <c r="T31" s="50">
        <v>42.7</v>
      </c>
      <c r="U31" s="50">
        <f t="shared" si="11"/>
        <v>1072.5000000000002</v>
      </c>
      <c r="V31" s="50">
        <v>26.5</v>
      </c>
      <c r="W31" s="42">
        <v>5</v>
      </c>
      <c r="X31" s="50">
        <f t="shared" si="12"/>
        <v>1100</v>
      </c>
      <c r="Y31" s="57">
        <f t="shared" si="22"/>
        <v>130.59247852741927</v>
      </c>
      <c r="Z31" s="56">
        <v>0.24563748571226701</v>
      </c>
      <c r="AA31" s="42">
        <v>400</v>
      </c>
      <c r="AC31" s="42">
        <v>14500</v>
      </c>
      <c r="AD31" s="50">
        <f t="shared" si="5"/>
        <v>24083.807783576696</v>
      </c>
      <c r="AF31" s="42">
        <f t="shared" si="18"/>
        <v>0.27037924614794029</v>
      </c>
    </row>
    <row r="32" spans="1:32" x14ac:dyDescent="0.2">
      <c r="A32" t="s">
        <v>36</v>
      </c>
      <c r="B32">
        <v>2025</v>
      </c>
      <c r="C32" s="4">
        <f t="shared" si="0"/>
        <v>16247.333333333336</v>
      </c>
      <c r="D32" s="2">
        <v>21</v>
      </c>
      <c r="E32" s="2">
        <f t="shared" ref="E32:E43" si="23">D32*$B$64</f>
        <v>4620</v>
      </c>
      <c r="F32" s="2">
        <v>23</v>
      </c>
      <c r="G32" s="7"/>
      <c r="H32" s="13">
        <v>500</v>
      </c>
      <c r="I32" s="2">
        <v>90</v>
      </c>
      <c r="J32">
        <v>4.5</v>
      </c>
      <c r="K32" s="4">
        <f t="shared" ref="K32:K37" si="24">I32*J32</f>
        <v>405</v>
      </c>
      <c r="L32" s="8">
        <f t="shared" ref="L32:L37" si="25">AB32*Z26</f>
        <v>17.5</v>
      </c>
      <c r="M32" s="86">
        <f>'Battery Trends'!$D$2</f>
        <v>127.46</v>
      </c>
      <c r="N32" s="5">
        <f t="shared" ref="N32:N37" si="26">L32*M32</f>
        <v>2230.5499999999997</v>
      </c>
      <c r="O32" s="11"/>
      <c r="P32" s="11"/>
      <c r="Q32" s="5">
        <v>828.3</v>
      </c>
      <c r="R32" s="5">
        <v>618</v>
      </c>
      <c r="T32" s="5">
        <v>103.3</v>
      </c>
      <c r="U32" s="5">
        <f t="shared" si="11"/>
        <v>1549.6</v>
      </c>
      <c r="V32" s="5">
        <v>132.30000000000001</v>
      </c>
      <c r="W32">
        <v>8.32</v>
      </c>
      <c r="X32" s="5">
        <f t="shared" si="12"/>
        <v>748.80000000000007</v>
      </c>
      <c r="Y32" s="11"/>
      <c r="Z32" s="14">
        <f t="shared" ref="Z32:Z37" si="27">(0.68*Z14)+(0.32*Z38)</f>
        <v>0.63924427155493979</v>
      </c>
      <c r="AB32">
        <v>50</v>
      </c>
      <c r="AD32" s="5">
        <f t="shared" si="5"/>
        <v>26433.583333333332</v>
      </c>
    </row>
    <row r="33" spans="1:30" x14ac:dyDescent="0.2">
      <c r="A33" t="s">
        <v>36</v>
      </c>
      <c r="B33">
        <v>2030</v>
      </c>
      <c r="C33" s="4">
        <f t="shared" si="0"/>
        <v>16247.333333333336</v>
      </c>
      <c r="D33" s="2">
        <f>D32*1.015</f>
        <v>21.314999999999998</v>
      </c>
      <c r="E33" s="2">
        <f t="shared" si="23"/>
        <v>4689.2999999999993</v>
      </c>
      <c r="F33" s="2">
        <v>23</v>
      </c>
      <c r="G33" s="7"/>
      <c r="H33" s="13">
        <v>500</v>
      </c>
      <c r="I33" s="2">
        <v>90</v>
      </c>
      <c r="J33">
        <v>2.75</v>
      </c>
      <c r="K33" s="4">
        <f t="shared" si="24"/>
        <v>247.5</v>
      </c>
      <c r="L33" s="8">
        <f t="shared" si="25"/>
        <v>14.660586618489498</v>
      </c>
      <c r="M33" s="86">
        <f>'Battery Trends'!$D$3</f>
        <v>96.46</v>
      </c>
      <c r="N33" s="5">
        <f t="shared" si="26"/>
        <v>1414.160185219497</v>
      </c>
      <c r="O33" s="11"/>
      <c r="P33" s="11"/>
      <c r="Q33" s="5">
        <f>(Q32+Q34)/2</f>
        <v>686.25</v>
      </c>
      <c r="R33" s="5">
        <f>(R32+R34)/2</f>
        <v>595.75</v>
      </c>
      <c r="T33" s="5">
        <v>80</v>
      </c>
      <c r="U33" s="5">
        <f t="shared" si="11"/>
        <v>1362</v>
      </c>
      <c r="V33" s="5">
        <v>84.65</v>
      </c>
      <c r="W33">
        <v>6</v>
      </c>
      <c r="X33" s="5">
        <f t="shared" si="12"/>
        <v>540</v>
      </c>
      <c r="Y33" s="11"/>
      <c r="Z33" s="14">
        <f t="shared" si="27"/>
        <v>0.55247893697980421</v>
      </c>
      <c r="AB33">
        <v>50</v>
      </c>
      <c r="AD33" s="5">
        <f t="shared" si="5"/>
        <v>25084.943518552835</v>
      </c>
    </row>
    <row r="34" spans="1:30" x14ac:dyDescent="0.2">
      <c r="A34" t="s">
        <v>36</v>
      </c>
      <c r="B34">
        <v>2035</v>
      </c>
      <c r="C34" s="4">
        <f t="shared" ref="C34:C61" si="28">$O$64</f>
        <v>16247.333333333336</v>
      </c>
      <c r="D34" s="2">
        <f>D32*1.03</f>
        <v>21.63</v>
      </c>
      <c r="E34" s="2">
        <f t="shared" si="23"/>
        <v>4758.5999999999995</v>
      </c>
      <c r="F34" s="2">
        <v>23</v>
      </c>
      <c r="G34" s="7"/>
      <c r="H34" s="13">
        <v>500</v>
      </c>
      <c r="I34" s="2">
        <v>90</v>
      </c>
      <c r="J34">
        <v>2.4700000000000002</v>
      </c>
      <c r="K34" s="4">
        <f t="shared" si="24"/>
        <v>222.3</v>
      </c>
      <c r="L34" s="8">
        <f t="shared" si="25"/>
        <v>13.584324541002099</v>
      </c>
      <c r="M34" s="86">
        <f>'Battery Trends'!$D$4</f>
        <v>82.84</v>
      </c>
      <c r="N34" s="5">
        <f t="shared" si="26"/>
        <v>1125.3254449766139</v>
      </c>
      <c r="O34" s="11"/>
      <c r="P34" s="11"/>
      <c r="Q34" s="5">
        <v>544.20000000000005</v>
      </c>
      <c r="R34" s="5">
        <v>573.5</v>
      </c>
      <c r="T34" s="5">
        <v>53.4</v>
      </c>
      <c r="U34" s="5">
        <f t="shared" si="11"/>
        <v>1171.1000000000001</v>
      </c>
      <c r="V34" s="5">
        <v>37</v>
      </c>
      <c r="W34">
        <v>5</v>
      </c>
      <c r="X34" s="5">
        <f t="shared" si="12"/>
        <v>450</v>
      </c>
      <c r="Y34" s="11"/>
      <c r="Z34" s="14">
        <f t="shared" si="27"/>
        <v>0.50574223100158044</v>
      </c>
      <c r="AB34">
        <v>50</v>
      </c>
      <c r="AD34" s="5">
        <f t="shared" ref="AD34:AD61" si="29">C34+E34+H34+K34+N34+P34+U34+V34+X34</f>
        <v>24511.658778309946</v>
      </c>
    </row>
    <row r="35" spans="1:30" x14ac:dyDescent="0.2">
      <c r="A35" t="s">
        <v>36</v>
      </c>
      <c r="B35">
        <v>2040</v>
      </c>
      <c r="C35" s="4">
        <f t="shared" si="28"/>
        <v>16247.333333333336</v>
      </c>
      <c r="D35" s="2">
        <f>D32*1.045</f>
        <v>21.945</v>
      </c>
      <c r="E35" s="2">
        <f t="shared" si="23"/>
        <v>4827.8999999999996</v>
      </c>
      <c r="F35" s="2">
        <v>23</v>
      </c>
      <c r="G35" s="7"/>
      <c r="H35" s="13">
        <v>500</v>
      </c>
      <c r="I35" s="2">
        <v>90</v>
      </c>
      <c r="J35">
        <v>2.2000000000000002</v>
      </c>
      <c r="K35" s="4">
        <f t="shared" si="24"/>
        <v>198.00000000000003</v>
      </c>
      <c r="L35" s="8">
        <f t="shared" si="25"/>
        <v>12.991760629657801</v>
      </c>
      <c r="M35" s="86">
        <f>'Battery Trends'!$D$5</f>
        <v>71.13</v>
      </c>
      <c r="N35" s="5">
        <f t="shared" si="26"/>
        <v>924.10393358755925</v>
      </c>
      <c r="O35" s="11"/>
      <c r="P35" s="11"/>
      <c r="Q35" s="5">
        <f>(Q34+Q37)/2</f>
        <v>508.15000000000003</v>
      </c>
      <c r="R35" s="5">
        <f>(R34+R37)/2</f>
        <v>565.6</v>
      </c>
      <c r="T35" s="5">
        <v>48</v>
      </c>
      <c r="U35" s="5">
        <f t="shared" si="11"/>
        <v>1121.75</v>
      </c>
      <c r="V35" s="5">
        <v>32</v>
      </c>
      <c r="W35">
        <v>5</v>
      </c>
      <c r="X35" s="5">
        <f t="shared" si="12"/>
        <v>450</v>
      </c>
      <c r="Y35" s="11"/>
      <c r="Z35" s="14">
        <f t="shared" si="27"/>
        <v>0.48108015057054188</v>
      </c>
      <c r="AB35">
        <v>50</v>
      </c>
      <c r="AD35" s="5">
        <f t="shared" si="29"/>
        <v>24301.087266920895</v>
      </c>
    </row>
    <row r="36" spans="1:30" x14ac:dyDescent="0.2">
      <c r="A36" t="s">
        <v>36</v>
      </c>
      <c r="B36">
        <v>2045</v>
      </c>
      <c r="C36" s="4">
        <f t="shared" si="28"/>
        <v>16247.333333333336</v>
      </c>
      <c r="D36" s="2">
        <f>D32*1.06</f>
        <v>22.26</v>
      </c>
      <c r="E36" s="2">
        <f t="shared" si="23"/>
        <v>4897.2000000000007</v>
      </c>
      <c r="F36" s="2">
        <v>23</v>
      </c>
      <c r="G36" s="7"/>
      <c r="H36" s="13">
        <v>500</v>
      </c>
      <c r="I36" s="2">
        <v>90</v>
      </c>
      <c r="J36">
        <v>2.2000000000000002</v>
      </c>
      <c r="K36" s="4">
        <f t="shared" si="24"/>
        <v>198.00000000000003</v>
      </c>
      <c r="L36" s="8">
        <f t="shared" si="25"/>
        <v>12.587072948536951</v>
      </c>
      <c r="M36" s="86">
        <f>'Battery Trends'!$D$6</f>
        <v>61.08</v>
      </c>
      <c r="N36" s="5">
        <f t="shared" si="26"/>
        <v>768.81841569663698</v>
      </c>
      <c r="O36" s="11"/>
      <c r="P36" s="11"/>
      <c r="Q36" s="5">
        <f>(Q35+Q37)/2</f>
        <v>490.125</v>
      </c>
      <c r="R36" s="5">
        <f>(R35+R37)/2</f>
        <v>561.65000000000009</v>
      </c>
      <c r="T36" s="5">
        <v>45</v>
      </c>
      <c r="U36" s="5">
        <f t="shared" si="11"/>
        <v>1096.7750000000001</v>
      </c>
      <c r="V36" s="5">
        <v>28</v>
      </c>
      <c r="W36">
        <v>5</v>
      </c>
      <c r="X36" s="5">
        <f t="shared" si="12"/>
        <v>450</v>
      </c>
      <c r="Y36" s="11"/>
      <c r="Z36" s="14">
        <f t="shared" si="27"/>
        <v>0.4559381912681244</v>
      </c>
      <c r="AB36">
        <v>50</v>
      </c>
      <c r="AD36" s="5">
        <f t="shared" si="29"/>
        <v>24186.126749029976</v>
      </c>
    </row>
    <row r="37" spans="1:30" s="42" customFormat="1" x14ac:dyDescent="0.2">
      <c r="A37" s="42" t="s">
        <v>36</v>
      </c>
      <c r="B37" s="42">
        <v>2050</v>
      </c>
      <c r="C37" s="45">
        <f t="shared" si="28"/>
        <v>16247.333333333336</v>
      </c>
      <c r="D37" s="46">
        <f>D32*1.0821</f>
        <v>22.7241</v>
      </c>
      <c r="E37" s="46">
        <f t="shared" si="23"/>
        <v>4999.3019999999997</v>
      </c>
      <c r="F37" s="46">
        <v>23</v>
      </c>
      <c r="G37" s="62"/>
      <c r="H37" s="58">
        <v>500</v>
      </c>
      <c r="I37" s="46">
        <v>90</v>
      </c>
      <c r="J37" s="42">
        <v>2.2000000000000002</v>
      </c>
      <c r="K37" s="45">
        <f t="shared" si="24"/>
        <v>198.00000000000003</v>
      </c>
      <c r="L37" s="53">
        <f t="shared" si="25"/>
        <v>12.28187428561335</v>
      </c>
      <c r="M37" s="87">
        <f>'Battery Trends'!$D$7</f>
        <v>52.45</v>
      </c>
      <c r="N37" s="50">
        <f t="shared" si="26"/>
        <v>644.18430628042029</v>
      </c>
      <c r="O37" s="63"/>
      <c r="P37" s="63"/>
      <c r="Q37" s="50">
        <v>472.1</v>
      </c>
      <c r="R37" s="50">
        <v>557.70000000000005</v>
      </c>
      <c r="T37" s="50">
        <v>42.7</v>
      </c>
      <c r="U37" s="50">
        <f t="shared" si="11"/>
        <v>1072.5000000000002</v>
      </c>
      <c r="V37" s="50">
        <v>26.5</v>
      </c>
      <c r="W37" s="42">
        <v>5</v>
      </c>
      <c r="X37" s="50">
        <f t="shared" si="12"/>
        <v>450</v>
      </c>
      <c r="Y37" s="63"/>
      <c r="Z37" s="59">
        <f t="shared" si="27"/>
        <v>0.43452967132096809</v>
      </c>
      <c r="AB37" s="42">
        <v>50</v>
      </c>
      <c r="AD37" s="50">
        <f t="shared" si="29"/>
        <v>24137.819639613757</v>
      </c>
    </row>
    <row r="38" spans="1:30" x14ac:dyDescent="0.2">
      <c r="A38" t="s">
        <v>37</v>
      </c>
      <c r="B38">
        <v>2025</v>
      </c>
      <c r="C38" s="4">
        <f t="shared" si="28"/>
        <v>16247.333333333336</v>
      </c>
      <c r="D38" s="2">
        <v>21</v>
      </c>
      <c r="E38" s="2">
        <f t="shared" si="23"/>
        <v>4620</v>
      </c>
      <c r="F38" s="2">
        <v>23</v>
      </c>
      <c r="G38" s="7"/>
      <c r="H38" s="13">
        <v>500</v>
      </c>
      <c r="I38" s="2">
        <v>40</v>
      </c>
      <c r="J38">
        <v>4.5</v>
      </c>
      <c r="K38" s="4">
        <f t="shared" ref="K38:K43" si="30">I38*J38</f>
        <v>180</v>
      </c>
      <c r="L38" s="2">
        <v>3</v>
      </c>
      <c r="M38" s="88">
        <f>'Battery Trends'!$D$8</f>
        <v>165.69800000000001</v>
      </c>
      <c r="N38" s="4">
        <f t="shared" ref="N38:N43" si="31">L38*M38</f>
        <v>497.09400000000005</v>
      </c>
      <c r="O38" s="11"/>
      <c r="P38" s="11"/>
      <c r="Q38" s="5">
        <v>828.3</v>
      </c>
      <c r="R38" s="5">
        <v>618</v>
      </c>
      <c r="T38" s="5">
        <v>103.3</v>
      </c>
      <c r="U38" s="5">
        <f t="shared" si="11"/>
        <v>1549.6</v>
      </c>
      <c r="V38" s="11"/>
      <c r="W38">
        <v>8.32</v>
      </c>
      <c r="X38" s="5">
        <f t="shared" si="12"/>
        <v>332.8</v>
      </c>
      <c r="Y38">
        <f t="shared" ref="Y38:Y43" si="32">Y2*1.28</f>
        <v>28.16</v>
      </c>
      <c r="Z38" s="17">
        <f t="shared" ref="Z38:Z43" si="33">(1/Y38)*$F$64*$L$64*1000</f>
        <v>1.253888348609187</v>
      </c>
      <c r="AA38" s="15">
        <f t="shared" ref="AA38:AA43" si="34">Y38*F38</f>
        <v>647.67999999999995</v>
      </c>
      <c r="AD38" s="5">
        <f t="shared" si="29"/>
        <v>23926.827333333335</v>
      </c>
    </row>
    <row r="39" spans="1:30" x14ac:dyDescent="0.2">
      <c r="A39" t="s">
        <v>37</v>
      </c>
      <c r="B39">
        <v>2030</v>
      </c>
      <c r="C39" s="4">
        <f t="shared" si="28"/>
        <v>16247.333333333336</v>
      </c>
      <c r="D39" s="2">
        <f>D38*1.015</f>
        <v>21.314999999999998</v>
      </c>
      <c r="E39" s="2">
        <f t="shared" si="23"/>
        <v>4689.2999999999993</v>
      </c>
      <c r="F39" s="2">
        <v>23</v>
      </c>
      <c r="G39" s="7"/>
      <c r="H39" s="13">
        <v>500</v>
      </c>
      <c r="I39" s="2">
        <v>40</v>
      </c>
      <c r="J39">
        <v>2.75</v>
      </c>
      <c r="K39" s="4">
        <f t="shared" si="30"/>
        <v>110</v>
      </c>
      <c r="L39" s="2">
        <v>3</v>
      </c>
      <c r="M39" s="88">
        <f>'Battery Trends'!$D$9</f>
        <v>125.398</v>
      </c>
      <c r="N39" s="4">
        <f t="shared" si="31"/>
        <v>376.19399999999996</v>
      </c>
      <c r="O39" s="11"/>
      <c r="P39" s="11"/>
      <c r="Q39" s="5">
        <f>(Q38+Q40)/2</f>
        <v>686.25</v>
      </c>
      <c r="R39" s="5">
        <f>(R38+R40)/2</f>
        <v>595.75</v>
      </c>
      <c r="T39" s="5">
        <v>80</v>
      </c>
      <c r="U39" s="5">
        <f t="shared" si="11"/>
        <v>1362</v>
      </c>
      <c r="V39" s="11"/>
      <c r="W39">
        <v>6</v>
      </c>
      <c r="X39" s="5">
        <f t="shared" si="12"/>
        <v>240</v>
      </c>
      <c r="Y39">
        <f t="shared" si="32"/>
        <v>32</v>
      </c>
      <c r="Z39" s="17">
        <f t="shared" si="33"/>
        <v>1.1034217467760843</v>
      </c>
      <c r="AA39" s="15">
        <f t="shared" si="34"/>
        <v>736</v>
      </c>
      <c r="AD39" s="5">
        <f t="shared" si="29"/>
        <v>23524.827333333335</v>
      </c>
    </row>
    <row r="40" spans="1:30" x14ac:dyDescent="0.2">
      <c r="A40" t="s">
        <v>37</v>
      </c>
      <c r="B40">
        <v>2035</v>
      </c>
      <c r="C40" s="4">
        <f t="shared" si="28"/>
        <v>16247.333333333336</v>
      </c>
      <c r="D40" s="2">
        <f>D38*1.03</f>
        <v>21.63</v>
      </c>
      <c r="E40" s="2">
        <f t="shared" si="23"/>
        <v>4758.5999999999995</v>
      </c>
      <c r="F40" s="2">
        <v>23</v>
      </c>
      <c r="G40" s="7"/>
      <c r="H40" s="13">
        <v>500</v>
      </c>
      <c r="I40" s="2">
        <v>40</v>
      </c>
      <c r="J40">
        <v>2.4700000000000002</v>
      </c>
      <c r="K40" s="4">
        <f t="shared" si="30"/>
        <v>98.800000000000011</v>
      </c>
      <c r="L40" s="2">
        <v>3</v>
      </c>
      <c r="M40" s="88">
        <f>'Battery Trends'!$D$10</f>
        <v>107.69200000000001</v>
      </c>
      <c r="N40" s="4">
        <f t="shared" si="31"/>
        <v>323.07600000000002</v>
      </c>
      <c r="O40" s="11"/>
      <c r="P40" s="11"/>
      <c r="Q40" s="5">
        <v>544.20000000000005</v>
      </c>
      <c r="R40" s="5">
        <v>573.5</v>
      </c>
      <c r="T40" s="5">
        <v>53.4</v>
      </c>
      <c r="U40" s="5">
        <f t="shared" si="11"/>
        <v>1171.1000000000001</v>
      </c>
      <c r="V40" s="11"/>
      <c r="W40">
        <v>5</v>
      </c>
      <c r="X40" s="5">
        <f t="shared" si="12"/>
        <v>200</v>
      </c>
      <c r="Y40">
        <f t="shared" si="32"/>
        <v>35.200000000000003</v>
      </c>
      <c r="Z40" s="17">
        <f t="shared" si="33"/>
        <v>1.0031106788873496</v>
      </c>
      <c r="AA40" s="15">
        <f t="shared" si="34"/>
        <v>809.6</v>
      </c>
      <c r="AD40" s="5">
        <f t="shared" si="29"/>
        <v>23298.909333333333</v>
      </c>
    </row>
    <row r="41" spans="1:30" x14ac:dyDescent="0.2">
      <c r="A41" t="s">
        <v>37</v>
      </c>
      <c r="B41">
        <v>2040</v>
      </c>
      <c r="C41" s="4">
        <f t="shared" si="28"/>
        <v>16247.333333333336</v>
      </c>
      <c r="D41" s="2">
        <f>D38*1.045</f>
        <v>21.945</v>
      </c>
      <c r="E41" s="2">
        <f t="shared" si="23"/>
        <v>4827.8999999999996</v>
      </c>
      <c r="F41" s="2">
        <v>23</v>
      </c>
      <c r="G41" s="7"/>
      <c r="H41" s="13">
        <v>500</v>
      </c>
      <c r="I41" s="2">
        <v>40</v>
      </c>
      <c r="J41">
        <v>2.2000000000000002</v>
      </c>
      <c r="K41" s="4">
        <f t="shared" si="30"/>
        <v>88</v>
      </c>
      <c r="L41" s="2">
        <v>3</v>
      </c>
      <c r="M41" s="88">
        <f>'Battery Trends'!$D$11</f>
        <v>92.468999999999994</v>
      </c>
      <c r="N41" s="4">
        <f t="shared" si="31"/>
        <v>277.40699999999998</v>
      </c>
      <c r="O41" s="11"/>
      <c r="P41" s="11"/>
      <c r="Q41" s="5">
        <f>(Q40+Q43)/2</f>
        <v>508.15000000000003</v>
      </c>
      <c r="R41" s="5">
        <f>(R40+R43)/2</f>
        <v>565.6</v>
      </c>
      <c r="T41" s="5">
        <v>48</v>
      </c>
      <c r="U41" s="5">
        <f t="shared" si="11"/>
        <v>1121.75</v>
      </c>
      <c r="V41" s="11"/>
      <c r="W41">
        <v>5</v>
      </c>
      <c r="X41" s="5">
        <f t="shared" si="12"/>
        <v>200</v>
      </c>
      <c r="Y41">
        <f t="shared" si="32"/>
        <v>37.119999999999997</v>
      </c>
      <c r="Z41" s="17">
        <f t="shared" si="33"/>
        <v>0.95122564377248664</v>
      </c>
      <c r="AA41" s="15">
        <f t="shared" si="34"/>
        <v>853.76</v>
      </c>
      <c r="AD41" s="5">
        <f t="shared" si="29"/>
        <v>23262.390333333336</v>
      </c>
    </row>
    <row r="42" spans="1:30" x14ac:dyDescent="0.2">
      <c r="A42" t="s">
        <v>37</v>
      </c>
      <c r="B42">
        <v>2045</v>
      </c>
      <c r="C42" s="4">
        <f t="shared" si="28"/>
        <v>16247.333333333336</v>
      </c>
      <c r="D42" s="2">
        <f>D38*1.06</f>
        <v>22.26</v>
      </c>
      <c r="E42" s="2">
        <f t="shared" si="23"/>
        <v>4897.2000000000007</v>
      </c>
      <c r="F42" s="2">
        <v>23</v>
      </c>
      <c r="G42" s="7"/>
      <c r="H42" s="13">
        <v>500</v>
      </c>
      <c r="I42" s="2">
        <v>40</v>
      </c>
      <c r="J42">
        <v>2.2000000000000002</v>
      </c>
      <c r="K42" s="4">
        <f t="shared" si="30"/>
        <v>88</v>
      </c>
      <c r="L42" s="2">
        <v>3</v>
      </c>
      <c r="M42" s="88">
        <f>'Battery Trends'!$D$12</f>
        <v>79.403999999999996</v>
      </c>
      <c r="N42" s="4">
        <f t="shared" si="31"/>
        <v>238.21199999999999</v>
      </c>
      <c r="O42" s="11"/>
      <c r="P42" s="11"/>
      <c r="Q42" s="5">
        <f>(Q41+Q43)/2</f>
        <v>490.125</v>
      </c>
      <c r="R42" s="5">
        <f>(R41+R43)/2</f>
        <v>561.65000000000009</v>
      </c>
      <c r="T42" s="5">
        <v>45</v>
      </c>
      <c r="U42" s="5">
        <f t="shared" si="11"/>
        <v>1096.7750000000001</v>
      </c>
      <c r="V42" s="11"/>
      <c r="W42">
        <v>5</v>
      </c>
      <c r="X42" s="5">
        <f t="shared" si="12"/>
        <v>200</v>
      </c>
      <c r="Y42">
        <f t="shared" si="32"/>
        <v>39.68</v>
      </c>
      <c r="Z42" s="17">
        <f t="shared" si="33"/>
        <v>0.8898562474000683</v>
      </c>
      <c r="AA42" s="15">
        <f t="shared" si="34"/>
        <v>912.64</v>
      </c>
      <c r="AD42" s="5">
        <f t="shared" si="29"/>
        <v>23267.520333333337</v>
      </c>
    </row>
    <row r="43" spans="1:30" s="42" customFormat="1" x14ac:dyDescent="0.2">
      <c r="A43" s="42" t="s">
        <v>37</v>
      </c>
      <c r="B43" s="42">
        <v>2050</v>
      </c>
      <c r="C43" s="45">
        <f t="shared" si="28"/>
        <v>16247.333333333336</v>
      </c>
      <c r="D43" s="46">
        <f>D38*1.0821</f>
        <v>22.7241</v>
      </c>
      <c r="E43" s="46">
        <f t="shared" si="23"/>
        <v>4999.3019999999997</v>
      </c>
      <c r="F43" s="46">
        <v>23</v>
      </c>
      <c r="G43" s="62"/>
      <c r="H43" s="58">
        <v>500</v>
      </c>
      <c r="I43" s="46">
        <v>40</v>
      </c>
      <c r="J43" s="42">
        <v>2.2000000000000002</v>
      </c>
      <c r="K43" s="45">
        <f t="shared" si="30"/>
        <v>88</v>
      </c>
      <c r="L43" s="46">
        <v>3</v>
      </c>
      <c r="M43" s="89">
        <f>'Battery Trends'!$D$13</f>
        <v>68.185000000000002</v>
      </c>
      <c r="N43" s="45">
        <f t="shared" si="31"/>
        <v>204.55500000000001</v>
      </c>
      <c r="O43" s="63"/>
      <c r="P43" s="63"/>
      <c r="Q43" s="50">
        <v>472.1</v>
      </c>
      <c r="R43" s="50">
        <v>557.70000000000005</v>
      </c>
      <c r="T43" s="50">
        <v>42.7</v>
      </c>
      <c r="U43" s="50">
        <f t="shared" si="11"/>
        <v>1072.5000000000002</v>
      </c>
      <c r="V43" s="63"/>
      <c r="W43" s="42">
        <v>5</v>
      </c>
      <c r="X43" s="50">
        <f t="shared" si="12"/>
        <v>200</v>
      </c>
      <c r="Y43" s="42">
        <f t="shared" si="32"/>
        <v>42.24</v>
      </c>
      <c r="Z43" s="64">
        <f t="shared" si="33"/>
        <v>0.83592556573945798</v>
      </c>
      <c r="AA43" s="60">
        <f t="shared" si="34"/>
        <v>971.5200000000001</v>
      </c>
      <c r="AD43" s="50">
        <f t="shared" si="29"/>
        <v>23311.690333333336</v>
      </c>
    </row>
    <row r="44" spans="1:30" x14ac:dyDescent="0.2">
      <c r="A44" t="s">
        <v>62</v>
      </c>
      <c r="B44">
        <v>2025</v>
      </c>
      <c r="C44" s="4">
        <f t="shared" si="28"/>
        <v>16247.333333333336</v>
      </c>
      <c r="D44" s="7"/>
      <c r="E44" s="7"/>
      <c r="F44" s="9">
        <f t="shared" ref="F44:F49" si="35">AA44/Y44</f>
        <v>5.1800051800051801</v>
      </c>
      <c r="G44" s="16">
        <v>498</v>
      </c>
      <c r="H44" s="4">
        <f t="shared" ref="H44:H49" si="36">F44*G44</f>
        <v>2579.6425796425797</v>
      </c>
      <c r="I44" s="2">
        <v>220</v>
      </c>
      <c r="J44">
        <v>4.5</v>
      </c>
      <c r="K44" s="4">
        <f t="shared" ref="K44:K49" si="37">I44*J44</f>
        <v>990</v>
      </c>
      <c r="L44" s="2">
        <v>7.5</v>
      </c>
      <c r="M44" s="86">
        <f>'Battery Trends'!$D$2</f>
        <v>127.46</v>
      </c>
      <c r="N44" s="4">
        <f t="shared" ref="N44:N49" si="38">L44*M44</f>
        <v>955.94999999999993</v>
      </c>
      <c r="O44" s="6">
        <f>'Fuel Cell Trends'!C$2</f>
        <v>700</v>
      </c>
      <c r="P44">
        <f t="shared" ref="P44:P49" si="39">O44*I44</f>
        <v>154000</v>
      </c>
      <c r="Q44" s="5">
        <v>828.3</v>
      </c>
      <c r="R44" s="5">
        <v>618</v>
      </c>
      <c r="T44" s="5">
        <v>103.3</v>
      </c>
      <c r="U44" s="5">
        <f t="shared" si="11"/>
        <v>1549.6</v>
      </c>
      <c r="V44" s="11"/>
      <c r="W44">
        <v>8.32</v>
      </c>
      <c r="X44" s="5">
        <f t="shared" si="12"/>
        <v>1830.4</v>
      </c>
      <c r="Y44">
        <v>38.61</v>
      </c>
      <c r="Z44" s="17">
        <f t="shared" ref="Z44:Z61" si="40">(1/Y44)*$H$64*$L$64*1000</f>
        <v>0.86535842690590659</v>
      </c>
      <c r="AA44">
        <v>200</v>
      </c>
      <c r="AC44">
        <v>91400</v>
      </c>
      <c r="AD44" s="5">
        <f t="shared" si="29"/>
        <v>178152.92591297592</v>
      </c>
    </row>
    <row r="45" spans="1:30" x14ac:dyDescent="0.2">
      <c r="A45" t="s">
        <v>62</v>
      </c>
      <c r="B45">
        <v>2030</v>
      </c>
      <c r="C45" s="4">
        <f t="shared" si="28"/>
        <v>16247.333333333336</v>
      </c>
      <c r="D45" s="7"/>
      <c r="E45" s="7"/>
      <c r="F45" s="9">
        <f t="shared" si="35"/>
        <v>4.6297529825389567</v>
      </c>
      <c r="G45" s="16">
        <v>391.19</v>
      </c>
      <c r="H45" s="4">
        <f t="shared" si="36"/>
        <v>1811.1130692394145</v>
      </c>
      <c r="I45" s="2">
        <v>220</v>
      </c>
      <c r="J45">
        <v>2.75</v>
      </c>
      <c r="K45" s="4">
        <f t="shared" si="37"/>
        <v>605</v>
      </c>
      <c r="L45" s="2">
        <v>7.5</v>
      </c>
      <c r="M45" s="86">
        <f>'Battery Trends'!$D$3</f>
        <v>96.46</v>
      </c>
      <c r="N45" s="4">
        <f t="shared" si="38"/>
        <v>723.44999999999993</v>
      </c>
      <c r="O45" s="6">
        <f>'Fuel Cell Trends'!C$3</f>
        <v>350</v>
      </c>
      <c r="P45">
        <f t="shared" si="39"/>
        <v>77000</v>
      </c>
      <c r="Q45" s="5">
        <f>(Q44+Q46)/2</f>
        <v>686.25</v>
      </c>
      <c r="R45" s="5">
        <f>(R44+R46)/2</f>
        <v>595.75</v>
      </c>
      <c r="T45" s="5">
        <v>80</v>
      </c>
      <c r="U45" s="5">
        <f t="shared" si="11"/>
        <v>1362</v>
      </c>
      <c r="V45" s="11"/>
      <c r="W45">
        <v>6</v>
      </c>
      <c r="X45" s="5">
        <f t="shared" si="12"/>
        <v>1320</v>
      </c>
      <c r="Y45">
        <f>(Y44+Y46)/2</f>
        <v>43.198848999999996</v>
      </c>
      <c r="Z45" s="17">
        <f t="shared" si="40"/>
        <v>0.77343470106893486</v>
      </c>
      <c r="AA45">
        <v>200</v>
      </c>
      <c r="AD45" s="5">
        <f t="shared" si="29"/>
        <v>99068.896402572747</v>
      </c>
    </row>
    <row r="46" spans="1:30" x14ac:dyDescent="0.2">
      <c r="A46" t="s">
        <v>62</v>
      </c>
      <c r="B46">
        <v>2035</v>
      </c>
      <c r="C46" s="4">
        <f t="shared" si="28"/>
        <v>16247.333333333336</v>
      </c>
      <c r="D46" s="7"/>
      <c r="E46" s="7"/>
      <c r="F46" s="9">
        <f t="shared" si="35"/>
        <v>4.185177532510564</v>
      </c>
      <c r="G46" s="16">
        <v>352.56</v>
      </c>
      <c r="H46" s="4">
        <f t="shared" si="36"/>
        <v>1475.5261908619245</v>
      </c>
      <c r="I46" s="2">
        <v>220</v>
      </c>
      <c r="J46">
        <v>2.4700000000000002</v>
      </c>
      <c r="K46" s="4">
        <f t="shared" si="37"/>
        <v>543.40000000000009</v>
      </c>
      <c r="L46" s="2">
        <v>7.5</v>
      </c>
      <c r="M46" s="86">
        <f>'Battery Trends'!$D$4</f>
        <v>82.84</v>
      </c>
      <c r="N46" s="4">
        <f t="shared" si="38"/>
        <v>621.30000000000007</v>
      </c>
      <c r="O46" s="6">
        <f>'Fuel Cell Trends'!C$4</f>
        <v>200</v>
      </c>
      <c r="P46">
        <f t="shared" si="39"/>
        <v>44000</v>
      </c>
      <c r="Q46" s="5">
        <v>544.20000000000005</v>
      </c>
      <c r="R46" s="5">
        <v>573.5</v>
      </c>
      <c r="T46" s="5">
        <v>53.4</v>
      </c>
      <c r="U46" s="5">
        <f t="shared" si="11"/>
        <v>1171.1000000000001</v>
      </c>
      <c r="V46" s="11"/>
      <c r="W46">
        <v>5</v>
      </c>
      <c r="X46" s="5">
        <f t="shared" si="12"/>
        <v>1100</v>
      </c>
      <c r="Y46">
        <v>47.787697999999999</v>
      </c>
      <c r="Z46" s="17">
        <f t="shared" si="40"/>
        <v>0.69916506258236277</v>
      </c>
      <c r="AA46">
        <v>200</v>
      </c>
      <c r="AC46">
        <v>34700</v>
      </c>
      <c r="AD46" s="5">
        <f t="shared" si="29"/>
        <v>65158.65952419526</v>
      </c>
    </row>
    <row r="47" spans="1:30" x14ac:dyDescent="0.2">
      <c r="A47" t="s">
        <v>62</v>
      </c>
      <c r="B47">
        <v>2040</v>
      </c>
      <c r="C47" s="4">
        <f t="shared" si="28"/>
        <v>16247.333333333336</v>
      </c>
      <c r="D47" s="7"/>
      <c r="E47" s="7"/>
      <c r="F47" s="9">
        <f t="shared" si="35"/>
        <v>3.868651467985913</v>
      </c>
      <c r="G47" s="16">
        <v>331.75</v>
      </c>
      <c r="H47" s="4">
        <f t="shared" si="36"/>
        <v>1283.4251245043267</v>
      </c>
      <c r="I47" s="2">
        <v>220</v>
      </c>
      <c r="J47">
        <v>2.2000000000000002</v>
      </c>
      <c r="K47" s="4">
        <f t="shared" si="37"/>
        <v>484.00000000000006</v>
      </c>
      <c r="L47" s="2">
        <v>7.5</v>
      </c>
      <c r="M47" s="86">
        <f>'Battery Trends'!$D$5</f>
        <v>71.13</v>
      </c>
      <c r="N47" s="4">
        <f t="shared" si="38"/>
        <v>533.47499999999991</v>
      </c>
      <c r="O47" s="6">
        <f>'Fuel Cell Trends'!C$5</f>
        <v>160</v>
      </c>
      <c r="P47">
        <f t="shared" si="39"/>
        <v>35200</v>
      </c>
      <c r="Q47" s="5">
        <f>(Q46+Q49)/2</f>
        <v>508.15000000000003</v>
      </c>
      <c r="R47" s="5">
        <f>(R46+R49)/2</f>
        <v>565.6</v>
      </c>
      <c r="T47" s="5">
        <v>48</v>
      </c>
      <c r="U47" s="5">
        <f t="shared" si="11"/>
        <v>1121.75</v>
      </c>
      <c r="V47" s="11"/>
      <c r="W47">
        <v>5</v>
      </c>
      <c r="X47" s="5">
        <f t="shared" si="12"/>
        <v>1100</v>
      </c>
      <c r="Y47">
        <f>(Y46+Y49)/2</f>
        <v>51.697600999999999</v>
      </c>
      <c r="Z47" s="17">
        <f t="shared" si="40"/>
        <v>0.64628702718404762</v>
      </c>
      <c r="AA47">
        <v>200</v>
      </c>
      <c r="AD47" s="5">
        <f t="shared" si="29"/>
        <v>55969.983457837661</v>
      </c>
    </row>
    <row r="48" spans="1:30" x14ac:dyDescent="0.2">
      <c r="A48" t="s">
        <v>62</v>
      </c>
      <c r="B48">
        <v>2045</v>
      </c>
      <c r="C48" s="4">
        <f t="shared" si="28"/>
        <v>16247.333333333336</v>
      </c>
      <c r="D48" s="7"/>
      <c r="E48" s="7"/>
      <c r="F48" s="9">
        <f t="shared" si="35"/>
        <v>3.7276884450185293</v>
      </c>
      <c r="G48" s="16">
        <v>317.74</v>
      </c>
      <c r="H48" s="4">
        <f t="shared" si="36"/>
        <v>1184.4357265201875</v>
      </c>
      <c r="I48" s="2">
        <v>220</v>
      </c>
      <c r="J48">
        <v>2.2000000000000002</v>
      </c>
      <c r="K48" s="4">
        <f t="shared" si="37"/>
        <v>484.00000000000006</v>
      </c>
      <c r="L48" s="2">
        <v>7.5</v>
      </c>
      <c r="M48" s="86">
        <f>'Battery Trends'!$D$6</f>
        <v>61.08</v>
      </c>
      <c r="N48" s="4">
        <f t="shared" si="38"/>
        <v>458.09999999999997</v>
      </c>
      <c r="O48" s="6">
        <f>'Fuel Cell Trends'!C$6</f>
        <v>125</v>
      </c>
      <c r="P48">
        <f t="shared" si="39"/>
        <v>27500</v>
      </c>
      <c r="Q48" s="5">
        <f>(Q47+Q49)/2</f>
        <v>490.125</v>
      </c>
      <c r="R48" s="5">
        <f>(R47+R49)/2</f>
        <v>561.65000000000009</v>
      </c>
      <c r="T48" s="5">
        <v>45</v>
      </c>
      <c r="U48" s="5">
        <f t="shared" si="11"/>
        <v>1096.7750000000001</v>
      </c>
      <c r="V48" s="11"/>
      <c r="W48">
        <v>5</v>
      </c>
      <c r="X48" s="5">
        <f t="shared" si="12"/>
        <v>1100</v>
      </c>
      <c r="Y48">
        <f>(Y47+Y49)/2</f>
        <v>53.652552499999999</v>
      </c>
      <c r="Z48" s="17">
        <f t="shared" si="40"/>
        <v>0.6227381048243148</v>
      </c>
      <c r="AA48">
        <v>200</v>
      </c>
      <c r="AD48" s="5">
        <f t="shared" si="29"/>
        <v>48070.644059853519</v>
      </c>
    </row>
    <row r="49" spans="1:30" s="42" customFormat="1" x14ac:dyDescent="0.2">
      <c r="A49" s="42" t="s">
        <v>62</v>
      </c>
      <c r="B49" s="42">
        <v>2050</v>
      </c>
      <c r="C49" s="45">
        <f t="shared" si="28"/>
        <v>16247.333333333336</v>
      </c>
      <c r="D49" s="62"/>
      <c r="E49" s="62"/>
      <c r="F49" s="54">
        <f t="shared" si="35"/>
        <v>3.5966368855541511</v>
      </c>
      <c r="G49" s="61">
        <v>307.27999999999997</v>
      </c>
      <c r="H49" s="45">
        <f t="shared" si="36"/>
        <v>1105.1745821930795</v>
      </c>
      <c r="I49" s="46">
        <v>220</v>
      </c>
      <c r="J49" s="42">
        <v>2.2000000000000002</v>
      </c>
      <c r="K49" s="45">
        <f t="shared" si="37"/>
        <v>484.00000000000006</v>
      </c>
      <c r="L49" s="46">
        <v>7.5</v>
      </c>
      <c r="M49" s="87">
        <f>'Battery Trends'!$D$7</f>
        <v>52.45</v>
      </c>
      <c r="N49" s="45">
        <f t="shared" si="38"/>
        <v>393.375</v>
      </c>
      <c r="O49" s="82">
        <f>'Fuel Cell Trends'!C$7</f>
        <v>100</v>
      </c>
      <c r="P49" s="42">
        <f t="shared" si="39"/>
        <v>22000</v>
      </c>
      <c r="Q49" s="50">
        <v>472.1</v>
      </c>
      <c r="R49" s="50">
        <v>557.70000000000005</v>
      </c>
      <c r="T49" s="50">
        <v>42.7</v>
      </c>
      <c r="U49" s="50">
        <f t="shared" si="11"/>
        <v>1072.5000000000002</v>
      </c>
      <c r="V49" s="63"/>
      <c r="W49" s="42">
        <v>5</v>
      </c>
      <c r="X49" s="50">
        <f t="shared" si="12"/>
        <v>1100</v>
      </c>
      <c r="Y49" s="42">
        <v>55.607503999999999</v>
      </c>
      <c r="Z49" s="64">
        <f t="shared" si="40"/>
        <v>0.60084496622680728</v>
      </c>
      <c r="AA49" s="42">
        <v>200</v>
      </c>
      <c r="AC49" s="42">
        <v>22400</v>
      </c>
      <c r="AD49" s="50">
        <f t="shared" si="29"/>
        <v>42402.38291552641</v>
      </c>
    </row>
    <row r="50" spans="1:30" x14ac:dyDescent="0.2">
      <c r="A50" t="s">
        <v>63</v>
      </c>
      <c r="B50">
        <v>2025</v>
      </c>
      <c r="C50" s="4">
        <f t="shared" si="28"/>
        <v>16247.333333333336</v>
      </c>
      <c r="D50" s="7"/>
      <c r="E50" s="7"/>
      <c r="F50" s="9">
        <f t="shared" ref="F50:F55" si="41">AA50/Y50</f>
        <v>7.7700077700077701</v>
      </c>
      <c r="G50" s="16">
        <v>498</v>
      </c>
      <c r="H50" s="4">
        <f t="shared" ref="H50:H55" si="42">F50*G50</f>
        <v>3869.4638694638693</v>
      </c>
      <c r="I50" s="2">
        <v>220</v>
      </c>
      <c r="J50">
        <v>4.5</v>
      </c>
      <c r="K50" s="4">
        <f t="shared" ref="K50:K55" si="43">I50*J50</f>
        <v>990</v>
      </c>
      <c r="L50" s="2">
        <v>7.5</v>
      </c>
      <c r="M50" s="86">
        <f>'Battery Trends'!$D$2</f>
        <v>127.46</v>
      </c>
      <c r="N50" s="4">
        <f t="shared" ref="N50:N55" si="44">L50*M50</f>
        <v>955.94999999999993</v>
      </c>
      <c r="O50" s="6">
        <f>'Fuel Cell Trends'!C$2</f>
        <v>700</v>
      </c>
      <c r="P50">
        <f t="shared" ref="P50:P55" si="45">O50*I50</f>
        <v>154000</v>
      </c>
      <c r="Q50" s="5">
        <v>828.3</v>
      </c>
      <c r="R50" s="5">
        <v>618</v>
      </c>
      <c r="T50" s="5">
        <v>103.3</v>
      </c>
      <c r="U50" s="5">
        <f t="shared" si="11"/>
        <v>1549.6</v>
      </c>
      <c r="V50" s="11"/>
      <c r="W50">
        <v>8.32</v>
      </c>
      <c r="X50" s="5">
        <f t="shared" si="12"/>
        <v>1830.4</v>
      </c>
      <c r="Y50">
        <v>38.61</v>
      </c>
      <c r="Z50" s="17">
        <f t="shared" si="40"/>
        <v>0.86535842690590659</v>
      </c>
      <c r="AA50">
        <v>300</v>
      </c>
      <c r="AC50">
        <v>91400</v>
      </c>
      <c r="AD50" s="5">
        <f t="shared" si="29"/>
        <v>179442.74720279721</v>
      </c>
    </row>
    <row r="51" spans="1:30" x14ac:dyDescent="0.2">
      <c r="A51" t="s">
        <v>63</v>
      </c>
      <c r="B51">
        <v>2030</v>
      </c>
      <c r="C51" s="4">
        <f t="shared" si="28"/>
        <v>16247.333333333336</v>
      </c>
      <c r="D51" s="7"/>
      <c r="E51" s="7"/>
      <c r="F51" s="9">
        <f t="shared" si="41"/>
        <v>6.9446294738084351</v>
      </c>
      <c r="G51" s="16">
        <v>391.19</v>
      </c>
      <c r="H51" s="4">
        <f t="shared" si="42"/>
        <v>2716.6696038591217</v>
      </c>
      <c r="I51" s="2">
        <v>220</v>
      </c>
      <c r="J51">
        <v>2.75</v>
      </c>
      <c r="K51" s="4">
        <f t="shared" si="43"/>
        <v>605</v>
      </c>
      <c r="L51" s="2">
        <v>7.5</v>
      </c>
      <c r="M51" s="86">
        <f>'Battery Trends'!$D$3</f>
        <v>96.46</v>
      </c>
      <c r="N51" s="4">
        <f t="shared" si="44"/>
        <v>723.44999999999993</v>
      </c>
      <c r="O51" s="6">
        <f>'Fuel Cell Trends'!C$3</f>
        <v>350</v>
      </c>
      <c r="P51">
        <f t="shared" si="45"/>
        <v>77000</v>
      </c>
      <c r="Q51" s="5">
        <f>(Q50+Q52)/2</f>
        <v>686.25</v>
      </c>
      <c r="R51" s="5">
        <f>(R50+R52)/2</f>
        <v>595.75</v>
      </c>
      <c r="T51" s="5">
        <v>80</v>
      </c>
      <c r="U51" s="5">
        <f t="shared" si="11"/>
        <v>1362</v>
      </c>
      <c r="V51" s="11"/>
      <c r="W51">
        <v>6</v>
      </c>
      <c r="X51" s="5">
        <f t="shared" si="12"/>
        <v>1320</v>
      </c>
      <c r="Y51">
        <f>(Y50+Y52)/2</f>
        <v>43.198848999999996</v>
      </c>
      <c r="Z51" s="17">
        <f t="shared" si="40"/>
        <v>0.77343470106893486</v>
      </c>
      <c r="AA51">
        <v>300</v>
      </c>
      <c r="AD51" s="5">
        <f t="shared" si="29"/>
        <v>99974.452937192458</v>
      </c>
    </row>
    <row r="52" spans="1:30" x14ac:dyDescent="0.2">
      <c r="A52" t="s">
        <v>63</v>
      </c>
      <c r="B52">
        <v>2035</v>
      </c>
      <c r="C52" s="4">
        <f t="shared" si="28"/>
        <v>16247.333333333336</v>
      </c>
      <c r="D52" s="7"/>
      <c r="E52" s="7"/>
      <c r="F52" s="9">
        <f t="shared" si="41"/>
        <v>6.2777662987658456</v>
      </c>
      <c r="G52" s="16">
        <v>352.56</v>
      </c>
      <c r="H52" s="4">
        <f t="shared" si="42"/>
        <v>2213.2892862928866</v>
      </c>
      <c r="I52" s="2">
        <v>220</v>
      </c>
      <c r="J52">
        <v>2.4700000000000002</v>
      </c>
      <c r="K52" s="4">
        <f t="shared" si="43"/>
        <v>543.40000000000009</v>
      </c>
      <c r="L52" s="2">
        <v>7.5</v>
      </c>
      <c r="M52" s="86">
        <f>'Battery Trends'!$D$4</f>
        <v>82.84</v>
      </c>
      <c r="N52" s="4">
        <f t="shared" si="44"/>
        <v>621.30000000000007</v>
      </c>
      <c r="O52" s="6">
        <f>'Fuel Cell Trends'!C$4</f>
        <v>200</v>
      </c>
      <c r="P52">
        <f t="shared" si="45"/>
        <v>44000</v>
      </c>
      <c r="Q52" s="5">
        <v>544.20000000000005</v>
      </c>
      <c r="R52" s="5">
        <v>573.5</v>
      </c>
      <c r="T52" s="5">
        <v>53.4</v>
      </c>
      <c r="U52" s="5">
        <f t="shared" si="11"/>
        <v>1171.1000000000001</v>
      </c>
      <c r="V52" s="11"/>
      <c r="W52">
        <v>5</v>
      </c>
      <c r="X52" s="5">
        <f t="shared" si="12"/>
        <v>1100</v>
      </c>
      <c r="Y52">
        <v>47.787697999999999</v>
      </c>
      <c r="Z52" s="17">
        <f t="shared" si="40"/>
        <v>0.69916506258236277</v>
      </c>
      <c r="AA52">
        <v>300</v>
      </c>
      <c r="AC52">
        <v>34700</v>
      </c>
      <c r="AD52" s="5">
        <f t="shared" si="29"/>
        <v>65896.422619626217</v>
      </c>
    </row>
    <row r="53" spans="1:30" x14ac:dyDescent="0.2">
      <c r="A53" t="s">
        <v>63</v>
      </c>
      <c r="B53">
        <v>2040</v>
      </c>
      <c r="C53" s="4">
        <f t="shared" si="28"/>
        <v>16247.333333333336</v>
      </c>
      <c r="D53" s="7"/>
      <c r="E53" s="7"/>
      <c r="F53" s="9">
        <f t="shared" si="41"/>
        <v>5.8029772019788695</v>
      </c>
      <c r="G53" s="16">
        <v>331.75</v>
      </c>
      <c r="H53" s="4">
        <f t="shared" si="42"/>
        <v>1925.13768675649</v>
      </c>
      <c r="I53" s="2">
        <v>220</v>
      </c>
      <c r="J53">
        <v>2.2000000000000002</v>
      </c>
      <c r="K53" s="4">
        <f t="shared" si="43"/>
        <v>484.00000000000006</v>
      </c>
      <c r="L53" s="2">
        <v>7.5</v>
      </c>
      <c r="M53" s="86">
        <f>'Battery Trends'!$D$5</f>
        <v>71.13</v>
      </c>
      <c r="N53" s="4">
        <f t="shared" si="44"/>
        <v>533.47499999999991</v>
      </c>
      <c r="O53" s="6">
        <f>'Fuel Cell Trends'!C$5</f>
        <v>160</v>
      </c>
      <c r="P53">
        <f t="shared" si="45"/>
        <v>35200</v>
      </c>
      <c r="Q53" s="5">
        <f>(Q52+Q55)/2</f>
        <v>508.15000000000003</v>
      </c>
      <c r="R53" s="5">
        <f>(R52+R55)/2</f>
        <v>565.6</v>
      </c>
      <c r="T53" s="5">
        <v>48</v>
      </c>
      <c r="U53" s="5">
        <f t="shared" si="11"/>
        <v>1121.75</v>
      </c>
      <c r="V53" s="11"/>
      <c r="W53">
        <v>5</v>
      </c>
      <c r="X53" s="5">
        <f t="shared" si="12"/>
        <v>1100</v>
      </c>
      <c r="Y53">
        <f>(Y52+Y55)/2</f>
        <v>51.697600999999999</v>
      </c>
      <c r="Z53" s="17">
        <f t="shared" si="40"/>
        <v>0.64628702718404762</v>
      </c>
      <c r="AA53">
        <v>300</v>
      </c>
      <c r="AD53" s="5">
        <f t="shared" si="29"/>
        <v>56611.696020089825</v>
      </c>
    </row>
    <row r="54" spans="1:30" x14ac:dyDescent="0.2">
      <c r="A54" t="s">
        <v>63</v>
      </c>
      <c r="B54">
        <v>2045</v>
      </c>
      <c r="C54" s="4">
        <f t="shared" si="28"/>
        <v>16247.333333333336</v>
      </c>
      <c r="D54" s="7"/>
      <c r="E54" s="7"/>
      <c r="F54" s="9">
        <f t="shared" si="41"/>
        <v>5.5915326675277939</v>
      </c>
      <c r="G54" s="16">
        <v>317.74</v>
      </c>
      <c r="H54" s="4">
        <f t="shared" si="42"/>
        <v>1776.6535897802812</v>
      </c>
      <c r="I54" s="2">
        <v>220</v>
      </c>
      <c r="J54">
        <v>2.2000000000000002</v>
      </c>
      <c r="K54" s="4">
        <f t="shared" si="43"/>
        <v>484.00000000000006</v>
      </c>
      <c r="L54" s="2">
        <v>7.5</v>
      </c>
      <c r="M54" s="86">
        <f>'Battery Trends'!$D$6</f>
        <v>61.08</v>
      </c>
      <c r="N54" s="4">
        <f t="shared" si="44"/>
        <v>458.09999999999997</v>
      </c>
      <c r="O54" s="6">
        <f>'Fuel Cell Trends'!C$6</f>
        <v>125</v>
      </c>
      <c r="P54">
        <f t="shared" si="45"/>
        <v>27500</v>
      </c>
      <c r="Q54" s="5">
        <f>(Q53+Q55)/2</f>
        <v>490.125</v>
      </c>
      <c r="R54" s="5">
        <f>(R53+R55)/2</f>
        <v>561.65000000000009</v>
      </c>
      <c r="T54" s="5">
        <v>45</v>
      </c>
      <c r="U54" s="5">
        <f t="shared" si="11"/>
        <v>1096.7750000000001</v>
      </c>
      <c r="V54" s="11"/>
      <c r="W54">
        <v>5</v>
      </c>
      <c r="X54" s="5">
        <f t="shared" si="12"/>
        <v>1100</v>
      </c>
      <c r="Y54">
        <f>(Y53+Y55)/2</f>
        <v>53.652552499999999</v>
      </c>
      <c r="Z54" s="17">
        <f t="shared" si="40"/>
        <v>0.6227381048243148</v>
      </c>
      <c r="AA54">
        <v>300</v>
      </c>
      <c r="AD54" s="5">
        <f t="shared" si="29"/>
        <v>48662.861923113618</v>
      </c>
    </row>
    <row r="55" spans="1:30" s="42" customFormat="1" x14ac:dyDescent="0.2">
      <c r="A55" s="42" t="s">
        <v>63</v>
      </c>
      <c r="B55" s="42">
        <v>2050</v>
      </c>
      <c r="C55" s="45">
        <f t="shared" si="28"/>
        <v>16247.333333333336</v>
      </c>
      <c r="D55" s="62"/>
      <c r="E55" s="62"/>
      <c r="F55" s="54">
        <f t="shared" si="41"/>
        <v>5.3949553283312266</v>
      </c>
      <c r="G55" s="61">
        <v>307.27999999999997</v>
      </c>
      <c r="H55" s="45">
        <f t="shared" si="42"/>
        <v>1657.7618732896192</v>
      </c>
      <c r="I55" s="46">
        <v>220</v>
      </c>
      <c r="J55" s="42">
        <v>2.2000000000000002</v>
      </c>
      <c r="K55" s="45">
        <f t="shared" si="43"/>
        <v>484.00000000000006</v>
      </c>
      <c r="L55" s="46">
        <v>7.5</v>
      </c>
      <c r="M55" s="87">
        <f>'Battery Trends'!$D$7</f>
        <v>52.45</v>
      </c>
      <c r="N55" s="45">
        <f t="shared" si="44"/>
        <v>393.375</v>
      </c>
      <c r="O55" s="82">
        <f>'Fuel Cell Trends'!C$7</f>
        <v>100</v>
      </c>
      <c r="P55" s="42">
        <f t="shared" si="45"/>
        <v>22000</v>
      </c>
      <c r="Q55" s="50">
        <v>472.1</v>
      </c>
      <c r="R55" s="50">
        <v>557.70000000000005</v>
      </c>
      <c r="T55" s="50">
        <v>42.7</v>
      </c>
      <c r="U55" s="50">
        <f t="shared" si="11"/>
        <v>1072.5000000000002</v>
      </c>
      <c r="V55" s="63"/>
      <c r="W55" s="42">
        <v>5</v>
      </c>
      <c r="X55" s="50">
        <f t="shared" si="12"/>
        <v>1100</v>
      </c>
      <c r="Y55" s="42">
        <v>55.607503999999999</v>
      </c>
      <c r="Z55" s="64">
        <f t="shared" si="40"/>
        <v>0.60084496622680728</v>
      </c>
      <c r="AA55" s="42">
        <v>300</v>
      </c>
      <c r="AC55" s="42">
        <v>22400</v>
      </c>
      <c r="AD55" s="50">
        <f t="shared" si="29"/>
        <v>42954.970206622951</v>
      </c>
    </row>
    <row r="56" spans="1:30" x14ac:dyDescent="0.2">
      <c r="A56" t="s">
        <v>64</v>
      </c>
      <c r="B56">
        <v>2025</v>
      </c>
      <c r="C56" s="4">
        <f t="shared" si="28"/>
        <v>16247.333333333336</v>
      </c>
      <c r="D56" s="7"/>
      <c r="E56" s="7"/>
      <c r="F56" s="9">
        <f t="shared" ref="F56:F61" si="46">AA56/Y56</f>
        <v>10.36001036001036</v>
      </c>
      <c r="G56" s="16">
        <v>498</v>
      </c>
      <c r="H56" s="4">
        <f t="shared" ref="H56:H61" si="47">F56*G56</f>
        <v>5159.2851592851594</v>
      </c>
      <c r="I56" s="2">
        <v>220</v>
      </c>
      <c r="J56">
        <v>4.5</v>
      </c>
      <c r="K56" s="4">
        <f t="shared" ref="K56:K61" si="48">I56*J56</f>
        <v>990</v>
      </c>
      <c r="L56" s="2">
        <v>7.5</v>
      </c>
      <c r="M56" s="86">
        <f>'Battery Trends'!$D$2</f>
        <v>127.46</v>
      </c>
      <c r="N56" s="4">
        <f t="shared" ref="N56:N61" si="49">L56*M56</f>
        <v>955.94999999999993</v>
      </c>
      <c r="O56" s="6">
        <f>'Fuel Cell Trends'!C$2</f>
        <v>700</v>
      </c>
      <c r="P56">
        <f t="shared" ref="P56:P61" si="50">O56*I56</f>
        <v>154000</v>
      </c>
      <c r="Q56" s="5">
        <v>828.3</v>
      </c>
      <c r="R56" s="5">
        <v>618</v>
      </c>
      <c r="T56" s="5">
        <v>103.3</v>
      </c>
      <c r="U56" s="5">
        <f t="shared" si="11"/>
        <v>1549.6</v>
      </c>
      <c r="V56" s="11"/>
      <c r="W56">
        <v>8.32</v>
      </c>
      <c r="X56" s="5">
        <f t="shared" si="12"/>
        <v>1830.4</v>
      </c>
      <c r="Y56">
        <v>38.61</v>
      </c>
      <c r="Z56" s="17">
        <f t="shared" si="40"/>
        <v>0.86535842690590659</v>
      </c>
      <c r="AA56">
        <v>400</v>
      </c>
      <c r="AC56">
        <v>91400</v>
      </c>
      <c r="AD56" s="5">
        <f t="shared" si="29"/>
        <v>180732.56849261851</v>
      </c>
    </row>
    <row r="57" spans="1:30" x14ac:dyDescent="0.2">
      <c r="A57" t="s">
        <v>64</v>
      </c>
      <c r="B57">
        <v>2030</v>
      </c>
      <c r="C57" s="4">
        <f t="shared" si="28"/>
        <v>16247.333333333336</v>
      </c>
      <c r="D57" s="7"/>
      <c r="E57" s="7"/>
      <c r="F57" s="9">
        <f t="shared" si="46"/>
        <v>9.2595059650779135</v>
      </c>
      <c r="G57" s="16">
        <v>391.19</v>
      </c>
      <c r="H57" s="4">
        <f t="shared" si="47"/>
        <v>3622.2261384788289</v>
      </c>
      <c r="I57" s="2">
        <v>220</v>
      </c>
      <c r="J57">
        <v>2.75</v>
      </c>
      <c r="K57" s="4">
        <f t="shared" si="48"/>
        <v>605</v>
      </c>
      <c r="L57" s="2">
        <v>7.5</v>
      </c>
      <c r="M57" s="86">
        <f>'Battery Trends'!$D$3</f>
        <v>96.46</v>
      </c>
      <c r="N57" s="4">
        <f t="shared" si="49"/>
        <v>723.44999999999993</v>
      </c>
      <c r="O57" s="6">
        <f>'Fuel Cell Trends'!C$3</f>
        <v>350</v>
      </c>
      <c r="P57">
        <f t="shared" si="50"/>
        <v>77000</v>
      </c>
      <c r="Q57" s="5">
        <f>(Q56+Q58)/2</f>
        <v>686.25</v>
      </c>
      <c r="R57" s="5">
        <f>(R56+R58)/2</f>
        <v>595.75</v>
      </c>
      <c r="T57" s="5">
        <v>80</v>
      </c>
      <c r="U57" s="5">
        <f t="shared" si="11"/>
        <v>1362</v>
      </c>
      <c r="V57" s="11"/>
      <c r="W57">
        <v>6</v>
      </c>
      <c r="X57" s="5">
        <f t="shared" si="12"/>
        <v>1320</v>
      </c>
      <c r="Y57">
        <f>(Y56+Y58)/2</f>
        <v>43.198848999999996</v>
      </c>
      <c r="Z57" s="17">
        <f t="shared" si="40"/>
        <v>0.77343470106893486</v>
      </c>
      <c r="AA57">
        <v>400</v>
      </c>
      <c r="AD57" s="5">
        <f t="shared" si="29"/>
        <v>100880.00947181217</v>
      </c>
    </row>
    <row r="58" spans="1:30" x14ac:dyDescent="0.2">
      <c r="A58" t="s">
        <v>64</v>
      </c>
      <c r="B58">
        <v>2035</v>
      </c>
      <c r="C58" s="4">
        <f t="shared" si="28"/>
        <v>16247.333333333336</v>
      </c>
      <c r="D58" s="7"/>
      <c r="E58" s="7"/>
      <c r="F58" s="9">
        <f t="shared" si="46"/>
        <v>8.370355065021128</v>
      </c>
      <c r="G58" s="16">
        <v>352.56</v>
      </c>
      <c r="H58" s="4">
        <f t="shared" si="47"/>
        <v>2951.0523817238491</v>
      </c>
      <c r="I58" s="2">
        <v>220</v>
      </c>
      <c r="J58">
        <v>2.4700000000000002</v>
      </c>
      <c r="K58" s="4">
        <f t="shared" si="48"/>
        <v>543.40000000000009</v>
      </c>
      <c r="L58" s="2">
        <v>7.5</v>
      </c>
      <c r="M58" s="86">
        <f>'Battery Trends'!$D$4</f>
        <v>82.84</v>
      </c>
      <c r="N58" s="4">
        <f t="shared" si="49"/>
        <v>621.30000000000007</v>
      </c>
      <c r="O58" s="6">
        <f>'Fuel Cell Trends'!C$4</f>
        <v>200</v>
      </c>
      <c r="P58">
        <f t="shared" si="50"/>
        <v>44000</v>
      </c>
      <c r="Q58" s="5">
        <v>544.20000000000005</v>
      </c>
      <c r="R58" s="5">
        <v>573.5</v>
      </c>
      <c r="T58" s="5">
        <v>53.4</v>
      </c>
      <c r="U58" s="5">
        <f t="shared" si="11"/>
        <v>1171.1000000000001</v>
      </c>
      <c r="V58" s="11"/>
      <c r="W58">
        <v>5</v>
      </c>
      <c r="X58" s="5">
        <f t="shared" si="12"/>
        <v>1100</v>
      </c>
      <c r="Y58">
        <v>47.787697999999999</v>
      </c>
      <c r="Z58" s="17">
        <f t="shared" si="40"/>
        <v>0.69916506258236277</v>
      </c>
      <c r="AA58">
        <v>400</v>
      </c>
      <c r="AC58">
        <v>34700</v>
      </c>
      <c r="AD58" s="5">
        <f t="shared" si="29"/>
        <v>66634.185715057189</v>
      </c>
    </row>
    <row r="59" spans="1:30" x14ac:dyDescent="0.2">
      <c r="A59" t="s">
        <v>64</v>
      </c>
      <c r="B59">
        <v>2040</v>
      </c>
      <c r="C59" s="4">
        <f t="shared" si="28"/>
        <v>16247.333333333336</v>
      </c>
      <c r="D59" s="7"/>
      <c r="E59" s="7"/>
      <c r="F59" s="9">
        <f t="shared" si="46"/>
        <v>7.7373029359718259</v>
      </c>
      <c r="G59" s="16">
        <v>331.75</v>
      </c>
      <c r="H59" s="4">
        <f t="shared" si="47"/>
        <v>2566.8502490086535</v>
      </c>
      <c r="I59" s="2">
        <v>220</v>
      </c>
      <c r="J59">
        <v>2.2000000000000002</v>
      </c>
      <c r="K59" s="4">
        <f t="shared" si="48"/>
        <v>484.00000000000006</v>
      </c>
      <c r="L59" s="2">
        <v>7.5</v>
      </c>
      <c r="M59" s="86">
        <f>'Battery Trends'!$D$5</f>
        <v>71.13</v>
      </c>
      <c r="N59" s="4">
        <f t="shared" si="49"/>
        <v>533.47499999999991</v>
      </c>
      <c r="O59" s="6">
        <f>'Fuel Cell Trends'!C$5</f>
        <v>160</v>
      </c>
      <c r="P59">
        <f t="shared" si="50"/>
        <v>35200</v>
      </c>
      <c r="Q59" s="5">
        <f>(Q58+Q61)/2</f>
        <v>508.15000000000003</v>
      </c>
      <c r="R59" s="5">
        <f>(R58+R61)/2</f>
        <v>565.6</v>
      </c>
      <c r="T59" s="5">
        <v>48</v>
      </c>
      <c r="U59" s="5">
        <f t="shared" si="11"/>
        <v>1121.75</v>
      </c>
      <c r="V59" s="11"/>
      <c r="W59">
        <v>5</v>
      </c>
      <c r="X59" s="5">
        <f t="shared" si="12"/>
        <v>1100</v>
      </c>
      <c r="Y59">
        <f>(Y58+Y61)/2</f>
        <v>51.697600999999999</v>
      </c>
      <c r="Z59" s="17">
        <f t="shared" si="40"/>
        <v>0.64628702718404762</v>
      </c>
      <c r="AA59">
        <v>400</v>
      </c>
      <c r="AD59" s="5">
        <f t="shared" si="29"/>
        <v>57253.408582341988</v>
      </c>
    </row>
    <row r="60" spans="1:30" x14ac:dyDescent="0.2">
      <c r="A60" t="s">
        <v>64</v>
      </c>
      <c r="B60">
        <v>2045</v>
      </c>
      <c r="C60" s="4">
        <f t="shared" si="28"/>
        <v>16247.333333333336</v>
      </c>
      <c r="D60" s="7"/>
      <c r="E60" s="7"/>
      <c r="F60" s="9">
        <f t="shared" si="46"/>
        <v>7.4553768900370585</v>
      </c>
      <c r="G60" s="16">
        <v>317.74</v>
      </c>
      <c r="H60" s="4">
        <f t="shared" si="47"/>
        <v>2368.8714530403749</v>
      </c>
      <c r="I60" s="2">
        <v>220</v>
      </c>
      <c r="J60">
        <v>2.2000000000000002</v>
      </c>
      <c r="K60" s="4">
        <f t="shared" si="48"/>
        <v>484.00000000000006</v>
      </c>
      <c r="L60" s="2">
        <v>7.5</v>
      </c>
      <c r="M60" s="86">
        <f>'Battery Trends'!$D$6</f>
        <v>61.08</v>
      </c>
      <c r="N60" s="4">
        <f t="shared" si="49"/>
        <v>458.09999999999997</v>
      </c>
      <c r="O60" s="6">
        <f>'Fuel Cell Trends'!C$6</f>
        <v>125</v>
      </c>
      <c r="P60">
        <f t="shared" si="50"/>
        <v>27500</v>
      </c>
      <c r="Q60" s="5">
        <f>(Q59+Q61)/2</f>
        <v>490.125</v>
      </c>
      <c r="R60" s="5">
        <f>(R59+R61)/2</f>
        <v>561.65000000000009</v>
      </c>
      <c r="T60" s="5">
        <v>45</v>
      </c>
      <c r="U60" s="5">
        <f t="shared" si="11"/>
        <v>1096.7750000000001</v>
      </c>
      <c r="V60" s="11"/>
      <c r="W60">
        <v>5</v>
      </c>
      <c r="X60" s="5">
        <f t="shared" si="12"/>
        <v>1100</v>
      </c>
      <c r="Y60">
        <f>(Y59+Y61)/2</f>
        <v>53.652552499999999</v>
      </c>
      <c r="Z60" s="17">
        <f t="shared" si="40"/>
        <v>0.6227381048243148</v>
      </c>
      <c r="AA60">
        <v>400</v>
      </c>
      <c r="AD60" s="5">
        <f t="shared" si="29"/>
        <v>49255.07978637371</v>
      </c>
    </row>
    <row r="61" spans="1:30" s="42" customFormat="1" x14ac:dyDescent="0.2">
      <c r="A61" s="42" t="s">
        <v>64</v>
      </c>
      <c r="B61" s="42">
        <v>2050</v>
      </c>
      <c r="C61" s="45">
        <f t="shared" si="28"/>
        <v>16247.333333333336</v>
      </c>
      <c r="D61" s="62"/>
      <c r="E61" s="62"/>
      <c r="F61" s="54">
        <f t="shared" si="46"/>
        <v>7.1932737711083021</v>
      </c>
      <c r="G61" s="61">
        <v>307.27999999999997</v>
      </c>
      <c r="H61" s="45">
        <f t="shared" si="47"/>
        <v>2210.3491643861589</v>
      </c>
      <c r="I61" s="46">
        <v>220</v>
      </c>
      <c r="J61" s="42">
        <v>2.2000000000000002</v>
      </c>
      <c r="K61" s="45">
        <f t="shared" si="48"/>
        <v>484.00000000000006</v>
      </c>
      <c r="L61" s="46">
        <v>7.5</v>
      </c>
      <c r="M61" s="87">
        <f>'Battery Trends'!$D$7</f>
        <v>52.45</v>
      </c>
      <c r="N61" s="45">
        <f t="shared" si="49"/>
        <v>393.375</v>
      </c>
      <c r="O61" s="82">
        <f>'Fuel Cell Trends'!C$7</f>
        <v>100</v>
      </c>
      <c r="P61" s="42">
        <f t="shared" si="50"/>
        <v>22000</v>
      </c>
      <c r="Q61" s="50">
        <v>472.1</v>
      </c>
      <c r="R61" s="50">
        <v>557.70000000000005</v>
      </c>
      <c r="T61" s="50">
        <v>42.7</v>
      </c>
      <c r="U61" s="50">
        <f t="shared" si="11"/>
        <v>1072.5000000000002</v>
      </c>
      <c r="V61" s="63"/>
      <c r="W61" s="42">
        <v>5</v>
      </c>
      <c r="X61" s="50">
        <f t="shared" si="12"/>
        <v>1100</v>
      </c>
      <c r="Y61" s="42">
        <v>55.607503999999999</v>
      </c>
      <c r="Z61" s="64">
        <f t="shared" si="40"/>
        <v>0.60084496622680728</v>
      </c>
      <c r="AA61" s="42">
        <v>400</v>
      </c>
      <c r="AC61" s="42">
        <v>22400</v>
      </c>
      <c r="AD61" s="50">
        <f t="shared" si="29"/>
        <v>43507.557497719492</v>
      </c>
    </row>
    <row r="63" spans="1:30" ht="112" x14ac:dyDescent="0.2">
      <c r="A63" t="s">
        <v>41</v>
      </c>
      <c r="B63" t="s">
        <v>42</v>
      </c>
      <c r="C63" s="2" t="s">
        <v>43</v>
      </c>
      <c r="D63" s="2"/>
      <c r="E63" s="2" t="s">
        <v>44</v>
      </c>
      <c r="F63" s="2" t="s">
        <v>45</v>
      </c>
      <c r="G63" s="2" t="s">
        <v>46</v>
      </c>
      <c r="H63" s="2" t="s">
        <v>47</v>
      </c>
      <c r="I63" s="2" t="s">
        <v>48</v>
      </c>
      <c r="J63" s="2" t="s">
        <v>49</v>
      </c>
      <c r="K63" s="2" t="s">
        <v>50</v>
      </c>
      <c r="L63" s="2" t="s">
        <v>51</v>
      </c>
      <c r="M63" s="90"/>
      <c r="N63" s="2" t="s">
        <v>2</v>
      </c>
      <c r="O63" t="s">
        <v>53</v>
      </c>
      <c r="P63" s="2"/>
      <c r="Q63" s="2"/>
      <c r="R63" s="2" t="s">
        <v>54</v>
      </c>
      <c r="S63" s="2" t="s">
        <v>55</v>
      </c>
      <c r="T63" s="2"/>
      <c r="U63" s="2" t="s">
        <v>56</v>
      </c>
      <c r="V63" s="2" t="s">
        <v>57</v>
      </c>
      <c r="W63" s="2"/>
      <c r="X63" s="2"/>
    </row>
    <row r="64" spans="1:30" x14ac:dyDescent="0.2">
      <c r="B64">
        <v>220</v>
      </c>
      <c r="C64" s="2">
        <v>8000</v>
      </c>
      <c r="D64" s="2"/>
      <c r="E64" s="2"/>
      <c r="F64" s="2">
        <v>0.120476</v>
      </c>
      <c r="G64">
        <v>0.137381</v>
      </c>
      <c r="H64">
        <v>0.114</v>
      </c>
      <c r="I64">
        <v>9.0768000000000001E-2</v>
      </c>
      <c r="J64">
        <v>3.4119999999999999</v>
      </c>
      <c r="K64" s="2">
        <f>J64/1000</f>
        <v>3.4120000000000001E-3</v>
      </c>
      <c r="L64" s="2">
        <f>1/J64</f>
        <v>0.29308323563892147</v>
      </c>
      <c r="M64" s="90"/>
      <c r="N64" s="4">
        <f>25200-U2-H2-E2</f>
        <v>17114</v>
      </c>
      <c r="O64" s="5">
        <f>(AC2/1.2)-U2-H2-E2</f>
        <v>16247.333333333336</v>
      </c>
      <c r="P64" s="2"/>
      <c r="R64" s="2">
        <v>7.14</v>
      </c>
      <c r="S64">
        <v>-2.5000000000000001E-2</v>
      </c>
      <c r="U64">
        <f>S64*0.029669</f>
        <v>-7.4172500000000004E-4</v>
      </c>
      <c r="V64">
        <f>33.705/S64</f>
        <v>-1348.1999999999998</v>
      </c>
      <c r="X64" s="6">
        <f>(1/S64)*$F$64*$L$64*1000</f>
        <v>-1412.3798358733882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8"/>
  <sheetViews>
    <sheetView zoomScaleNormal="100" workbookViewId="0">
      <pane ySplit="1" topLeftCell="A10" activePane="bottomLeft" state="frozen"/>
      <selection pane="bottomLeft" activeCell="O50" sqref="O50:O55"/>
    </sheetView>
  </sheetViews>
  <sheetFormatPr baseColWidth="10" defaultColWidth="8.83203125" defaultRowHeight="15" x14ac:dyDescent="0.2"/>
  <cols>
    <col min="1" max="8" width="8.83203125" customWidth="1"/>
    <col min="9" max="9" width="11" customWidth="1"/>
    <col min="10" max="17" width="8.83203125" customWidth="1"/>
    <col min="18" max="18" width="12" customWidth="1"/>
    <col min="19" max="20" width="9.6640625" customWidth="1"/>
    <col min="21" max="21" width="12.6640625" customWidth="1"/>
    <col min="22" max="25" width="8.83203125" customWidth="1"/>
    <col min="26" max="26" width="12.6640625" customWidth="1"/>
    <col min="27" max="1026" width="8.83203125" customWidth="1"/>
  </cols>
  <sheetData>
    <row r="1" spans="1:30" s="34" customFormat="1" ht="64" x14ac:dyDescent="0.2">
      <c r="A1" s="34" t="s">
        <v>0</v>
      </c>
      <c r="B1" s="37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10</v>
      </c>
      <c r="L1" s="33" t="s">
        <v>11</v>
      </c>
      <c r="M1" s="33" t="s">
        <v>12</v>
      </c>
      <c r="N1" s="33" t="s">
        <v>13</v>
      </c>
      <c r="O1" s="33" t="s">
        <v>14</v>
      </c>
      <c r="P1" s="33" t="s">
        <v>15</v>
      </c>
      <c r="Q1" s="33" t="s">
        <v>16</v>
      </c>
      <c r="R1" s="33" t="s">
        <v>17</v>
      </c>
      <c r="S1" s="33" t="s">
        <v>18</v>
      </c>
      <c r="T1" s="33" t="s">
        <v>19</v>
      </c>
      <c r="U1" s="33" t="s">
        <v>65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  <c r="AA1" s="33" t="s">
        <v>26</v>
      </c>
      <c r="AC1" s="33" t="s">
        <v>27</v>
      </c>
      <c r="AD1" s="34" t="s">
        <v>28</v>
      </c>
    </row>
    <row r="2" spans="1:30" x14ac:dyDescent="0.2">
      <c r="A2" t="s">
        <v>31</v>
      </c>
      <c r="B2">
        <v>2025</v>
      </c>
      <c r="C2" s="4">
        <f t="shared" ref="C2:C33" si="0">$O$58</f>
        <v>29424</v>
      </c>
      <c r="D2" s="2">
        <v>21</v>
      </c>
      <c r="E2" s="4">
        <f t="shared" ref="E2:E19" si="1">D2*$B$58</f>
        <v>3360</v>
      </c>
      <c r="F2" s="2">
        <v>25</v>
      </c>
      <c r="G2" s="35"/>
      <c r="H2" s="13">
        <v>500</v>
      </c>
      <c r="I2" s="35"/>
      <c r="J2" s="35"/>
      <c r="K2" s="35"/>
      <c r="L2" s="35"/>
      <c r="M2" s="35"/>
      <c r="N2" s="35"/>
      <c r="O2" s="36"/>
      <c r="P2" s="36"/>
      <c r="Q2" s="36"/>
      <c r="R2" s="5">
        <v>2466</v>
      </c>
      <c r="S2">
        <v>500</v>
      </c>
      <c r="U2" s="5">
        <f t="shared" ref="U2:U7" si="2">R2+S2</f>
        <v>2966</v>
      </c>
      <c r="V2" s="36"/>
      <c r="W2" s="36"/>
      <c r="X2" s="36"/>
      <c r="Y2">
        <v>24</v>
      </c>
      <c r="Z2" s="17">
        <f t="shared" ref="Z2:Z7" si="3">(1/Y2)*$F$58*$L$58*1000</f>
        <v>1.4712289957014457</v>
      </c>
      <c r="AA2">
        <f t="shared" ref="AA2:AA7" si="4">Y2*F2</f>
        <v>600</v>
      </c>
      <c r="AC2">
        <v>43500</v>
      </c>
      <c r="AD2" s="5">
        <f t="shared" ref="AD2:AD7" si="5">C2+E2+H2+K2+N2+P2+U2+V2+X2</f>
        <v>36250</v>
      </c>
    </row>
    <row r="3" spans="1:30" x14ac:dyDescent="0.2">
      <c r="A3" t="s">
        <v>31</v>
      </c>
      <c r="B3">
        <v>2030</v>
      </c>
      <c r="C3" s="4">
        <f t="shared" si="0"/>
        <v>29424</v>
      </c>
      <c r="D3" s="2">
        <f>D2*1.015</f>
        <v>21.314999999999998</v>
      </c>
      <c r="E3" s="4">
        <f t="shared" si="1"/>
        <v>3410.3999999999996</v>
      </c>
      <c r="F3" s="2">
        <v>25</v>
      </c>
      <c r="G3" s="35"/>
      <c r="H3" s="13">
        <v>500</v>
      </c>
      <c r="I3" s="35"/>
      <c r="J3" s="35"/>
      <c r="K3" s="35"/>
      <c r="L3" s="35"/>
      <c r="M3" s="35"/>
      <c r="N3" s="35"/>
      <c r="O3" s="36"/>
      <c r="P3" s="36"/>
      <c r="Q3" s="36"/>
      <c r="R3" s="5">
        <v>2466</v>
      </c>
      <c r="S3">
        <v>500</v>
      </c>
      <c r="U3" s="5">
        <f t="shared" si="2"/>
        <v>2966</v>
      </c>
      <c r="V3" s="36"/>
      <c r="W3" s="36"/>
      <c r="X3" s="36"/>
      <c r="Y3">
        <f>(Y2+Y4)/2</f>
        <v>27</v>
      </c>
      <c r="Z3" s="17">
        <f t="shared" si="3"/>
        <v>1.3077591072901742</v>
      </c>
      <c r="AA3">
        <f t="shared" si="4"/>
        <v>675</v>
      </c>
      <c r="AD3" s="5">
        <f t="shared" si="5"/>
        <v>36300.400000000001</v>
      </c>
    </row>
    <row r="4" spans="1:30" x14ac:dyDescent="0.2">
      <c r="A4" t="s">
        <v>31</v>
      </c>
      <c r="B4">
        <v>2035</v>
      </c>
      <c r="C4" s="4">
        <f t="shared" si="0"/>
        <v>29424</v>
      </c>
      <c r="D4" s="2">
        <f>D2*1.03</f>
        <v>21.63</v>
      </c>
      <c r="E4" s="4">
        <f t="shared" si="1"/>
        <v>3460.7999999999997</v>
      </c>
      <c r="F4" s="2">
        <v>25</v>
      </c>
      <c r="G4" s="35"/>
      <c r="H4" s="13">
        <v>500</v>
      </c>
      <c r="I4" s="35"/>
      <c r="J4" s="35"/>
      <c r="K4" s="35"/>
      <c r="L4" s="35"/>
      <c r="M4" s="35"/>
      <c r="N4" s="35"/>
      <c r="O4" s="36"/>
      <c r="P4" s="36"/>
      <c r="Q4" s="36"/>
      <c r="R4" s="5">
        <v>2466</v>
      </c>
      <c r="S4">
        <v>500</v>
      </c>
      <c r="U4" s="5">
        <f t="shared" si="2"/>
        <v>2966</v>
      </c>
      <c r="V4" s="36"/>
      <c r="W4" s="36"/>
      <c r="X4" s="36"/>
      <c r="Y4">
        <v>30</v>
      </c>
      <c r="Z4" s="17">
        <f t="shared" si="3"/>
        <v>1.1769831965611566</v>
      </c>
      <c r="AA4">
        <f t="shared" si="4"/>
        <v>750</v>
      </c>
      <c r="AD4" s="5">
        <f t="shared" si="5"/>
        <v>36350.800000000003</v>
      </c>
    </row>
    <row r="5" spans="1:30" x14ac:dyDescent="0.2">
      <c r="A5" t="s">
        <v>31</v>
      </c>
      <c r="B5">
        <v>2040</v>
      </c>
      <c r="C5" s="4">
        <f t="shared" si="0"/>
        <v>29424</v>
      </c>
      <c r="D5" s="2">
        <f>D2*1.045</f>
        <v>21.945</v>
      </c>
      <c r="E5" s="4">
        <f t="shared" si="1"/>
        <v>3511.2</v>
      </c>
      <c r="F5" s="2">
        <v>25</v>
      </c>
      <c r="G5" s="35"/>
      <c r="H5" s="13">
        <v>500</v>
      </c>
      <c r="I5" s="35"/>
      <c r="J5" s="35"/>
      <c r="K5" s="35"/>
      <c r="L5" s="35"/>
      <c r="M5" s="35"/>
      <c r="N5" s="35"/>
      <c r="O5" s="36"/>
      <c r="P5" s="36"/>
      <c r="Q5" s="36"/>
      <c r="R5" s="5">
        <v>2466</v>
      </c>
      <c r="S5">
        <v>500</v>
      </c>
      <c r="U5" s="5">
        <f t="shared" si="2"/>
        <v>2966</v>
      </c>
      <c r="V5" s="36"/>
      <c r="W5" s="36"/>
      <c r="X5" s="36"/>
      <c r="Y5">
        <f>(Y4+Y7)/2</f>
        <v>33</v>
      </c>
      <c r="Z5" s="17">
        <f t="shared" si="3"/>
        <v>1.0699847241465061</v>
      </c>
      <c r="AA5">
        <f t="shared" si="4"/>
        <v>825</v>
      </c>
      <c r="AD5" s="5">
        <f t="shared" si="5"/>
        <v>36401.199999999997</v>
      </c>
    </row>
    <row r="6" spans="1:30" x14ac:dyDescent="0.2">
      <c r="A6" t="s">
        <v>31</v>
      </c>
      <c r="B6">
        <v>2045</v>
      </c>
      <c r="C6" s="4">
        <f t="shared" si="0"/>
        <v>29424</v>
      </c>
      <c r="D6" s="2">
        <f>D2*1.06</f>
        <v>22.26</v>
      </c>
      <c r="E6" s="4">
        <f t="shared" si="1"/>
        <v>3561.6000000000004</v>
      </c>
      <c r="F6" s="2">
        <v>25</v>
      </c>
      <c r="G6" s="35"/>
      <c r="H6" s="13">
        <v>500</v>
      </c>
      <c r="I6" s="35"/>
      <c r="J6" s="35"/>
      <c r="K6" s="35"/>
      <c r="L6" s="35"/>
      <c r="M6" s="35"/>
      <c r="N6" s="35"/>
      <c r="O6" s="36"/>
      <c r="P6" s="36"/>
      <c r="Q6" s="36"/>
      <c r="R6" s="5">
        <v>2466</v>
      </c>
      <c r="S6">
        <v>500</v>
      </c>
      <c r="U6" s="5">
        <f t="shared" si="2"/>
        <v>2966</v>
      </c>
      <c r="V6" s="36"/>
      <c r="W6" s="36"/>
      <c r="X6" s="36"/>
      <c r="Y6">
        <f>(Y5+Y7)/2</f>
        <v>34.5</v>
      </c>
      <c r="Z6" s="17">
        <f t="shared" si="3"/>
        <v>1.0234636491836147</v>
      </c>
      <c r="AA6">
        <f t="shared" si="4"/>
        <v>862.5</v>
      </c>
      <c r="AD6" s="5">
        <f t="shared" si="5"/>
        <v>36451.599999999999</v>
      </c>
    </row>
    <row r="7" spans="1:30" s="42" customFormat="1" x14ac:dyDescent="0.2">
      <c r="A7" s="42" t="s">
        <v>31</v>
      </c>
      <c r="B7" s="42">
        <v>2050</v>
      </c>
      <c r="C7" s="45">
        <f t="shared" si="0"/>
        <v>29424</v>
      </c>
      <c r="D7" s="46">
        <f>D2*1.0821</f>
        <v>22.7241</v>
      </c>
      <c r="E7" s="45">
        <f t="shared" si="1"/>
        <v>3635.8559999999998</v>
      </c>
      <c r="F7" s="46">
        <v>25</v>
      </c>
      <c r="G7" s="47"/>
      <c r="H7" s="58">
        <v>500</v>
      </c>
      <c r="I7" s="47"/>
      <c r="J7" s="47"/>
      <c r="K7" s="47"/>
      <c r="L7" s="47"/>
      <c r="M7" s="47"/>
      <c r="N7" s="47"/>
      <c r="O7" s="55"/>
      <c r="P7" s="55"/>
      <c r="Q7" s="55"/>
      <c r="R7" s="50">
        <v>2466</v>
      </c>
      <c r="S7" s="42">
        <v>500</v>
      </c>
      <c r="U7" s="50">
        <f t="shared" si="2"/>
        <v>2966</v>
      </c>
      <c r="V7" s="55"/>
      <c r="W7" s="55"/>
      <c r="X7" s="55"/>
      <c r="Y7" s="42">
        <v>36</v>
      </c>
      <c r="Z7" s="64">
        <f t="shared" si="3"/>
        <v>0.9808193304676307</v>
      </c>
      <c r="AA7" s="42">
        <f t="shared" si="4"/>
        <v>900</v>
      </c>
      <c r="AD7" s="50">
        <f t="shared" si="5"/>
        <v>36525.856</v>
      </c>
    </row>
    <row r="8" spans="1:30" x14ac:dyDescent="0.2">
      <c r="A8" t="s">
        <v>32</v>
      </c>
      <c r="B8">
        <v>2025</v>
      </c>
      <c r="C8" s="4">
        <f t="shared" si="0"/>
        <v>29424</v>
      </c>
      <c r="D8" s="2">
        <v>21</v>
      </c>
      <c r="E8" s="4">
        <f t="shared" si="1"/>
        <v>3360</v>
      </c>
      <c r="F8" s="2">
        <v>25</v>
      </c>
      <c r="G8" s="35"/>
      <c r="H8" s="13">
        <v>500</v>
      </c>
      <c r="I8" s="35"/>
      <c r="J8" s="35"/>
      <c r="K8" s="35"/>
      <c r="L8" s="35"/>
      <c r="M8" s="35"/>
      <c r="N8" s="35"/>
      <c r="O8" s="36"/>
      <c r="P8" s="36"/>
      <c r="Q8" s="36"/>
      <c r="R8" s="5">
        <v>2466</v>
      </c>
      <c r="S8">
        <v>500</v>
      </c>
      <c r="U8" s="5">
        <f t="shared" ref="U8:U13" si="6">R8+S8</f>
        <v>2966</v>
      </c>
      <c r="V8" s="36"/>
      <c r="W8" s="36"/>
      <c r="X8" s="36"/>
      <c r="Y8" s="8">
        <f t="shared" ref="Y8:Y13" si="7">Y2*0.753411468</f>
        <v>18.081875232000002</v>
      </c>
      <c r="Z8" s="6">
        <f t="shared" ref="Z8:Z13" si="8">(1/Y8)*$I$58*$L$58*1000</f>
        <v>1.4712289953972417</v>
      </c>
      <c r="AA8" s="15">
        <f t="shared" ref="AA8:AA13" si="9">Y8*F8</f>
        <v>452.04688080000005</v>
      </c>
      <c r="AD8" s="5">
        <f t="shared" ref="AD8:AD13" si="10">C8+E8+H8+K8+N8+P8+U8+V8+X8</f>
        <v>36250</v>
      </c>
    </row>
    <row r="9" spans="1:30" x14ac:dyDescent="0.2">
      <c r="A9" t="s">
        <v>32</v>
      </c>
      <c r="B9">
        <v>2030</v>
      </c>
      <c r="C9" s="4">
        <f t="shared" si="0"/>
        <v>29424</v>
      </c>
      <c r="D9" s="2">
        <f>D8*1.015</f>
        <v>21.314999999999998</v>
      </c>
      <c r="E9" s="4">
        <f t="shared" si="1"/>
        <v>3410.3999999999996</v>
      </c>
      <c r="F9" s="2">
        <v>25</v>
      </c>
      <c r="G9" s="35"/>
      <c r="H9" s="13">
        <v>500</v>
      </c>
      <c r="I9" s="35"/>
      <c r="J9" s="35"/>
      <c r="K9" s="35"/>
      <c r="L9" s="35"/>
      <c r="M9" s="35"/>
      <c r="N9" s="35"/>
      <c r="O9" s="36"/>
      <c r="P9" s="36"/>
      <c r="Q9" s="36"/>
      <c r="R9" s="5">
        <v>2466</v>
      </c>
      <c r="S9">
        <v>500</v>
      </c>
      <c r="U9" s="5">
        <f t="shared" si="6"/>
        <v>2966</v>
      </c>
      <c r="V9" s="36"/>
      <c r="W9" s="36"/>
      <c r="X9" s="36"/>
      <c r="Y9" s="8">
        <f t="shared" si="7"/>
        <v>20.342109636</v>
      </c>
      <c r="Z9" s="6">
        <f t="shared" si="8"/>
        <v>1.3077591070197703</v>
      </c>
      <c r="AA9" s="15">
        <f t="shared" si="9"/>
        <v>508.5527409</v>
      </c>
      <c r="AD9" s="5">
        <f t="shared" si="10"/>
        <v>36300.400000000001</v>
      </c>
    </row>
    <row r="10" spans="1:30" x14ac:dyDescent="0.2">
      <c r="A10" t="s">
        <v>32</v>
      </c>
      <c r="B10">
        <v>2035</v>
      </c>
      <c r="C10" s="4">
        <f t="shared" si="0"/>
        <v>29424</v>
      </c>
      <c r="D10" s="2">
        <f>D8*1.03</f>
        <v>21.63</v>
      </c>
      <c r="E10" s="4">
        <f t="shared" si="1"/>
        <v>3460.7999999999997</v>
      </c>
      <c r="F10" s="2">
        <v>25</v>
      </c>
      <c r="G10" s="35"/>
      <c r="H10" s="13">
        <v>500</v>
      </c>
      <c r="I10" s="35"/>
      <c r="J10" s="35"/>
      <c r="K10" s="35"/>
      <c r="L10" s="35"/>
      <c r="M10" s="35"/>
      <c r="N10" s="35"/>
      <c r="O10" s="36"/>
      <c r="P10" s="36"/>
      <c r="Q10" s="36"/>
      <c r="R10" s="5">
        <v>2466</v>
      </c>
      <c r="S10">
        <v>500</v>
      </c>
      <c r="U10" s="5">
        <f t="shared" si="6"/>
        <v>2966</v>
      </c>
      <c r="V10" s="36"/>
      <c r="W10" s="36"/>
      <c r="X10" s="36"/>
      <c r="Y10" s="8">
        <f t="shared" si="7"/>
        <v>22.602344040000002</v>
      </c>
      <c r="Z10" s="6">
        <f t="shared" si="8"/>
        <v>1.1769831963177932</v>
      </c>
      <c r="AA10" s="15">
        <f t="shared" si="9"/>
        <v>565.05860100000007</v>
      </c>
      <c r="AD10" s="5">
        <f t="shared" si="10"/>
        <v>36350.800000000003</v>
      </c>
    </row>
    <row r="11" spans="1:30" x14ac:dyDescent="0.2">
      <c r="A11" t="s">
        <v>32</v>
      </c>
      <c r="B11">
        <v>2040</v>
      </c>
      <c r="C11" s="4">
        <f t="shared" si="0"/>
        <v>29424</v>
      </c>
      <c r="D11" s="2">
        <f>D8*1.045</f>
        <v>21.945</v>
      </c>
      <c r="E11" s="4">
        <f t="shared" si="1"/>
        <v>3511.2</v>
      </c>
      <c r="F11" s="2">
        <v>25</v>
      </c>
      <c r="G11" s="35"/>
      <c r="H11" s="13">
        <v>500</v>
      </c>
      <c r="I11" s="35"/>
      <c r="J11" s="35"/>
      <c r="K11" s="35"/>
      <c r="L11" s="35"/>
      <c r="M11" s="35"/>
      <c r="N11" s="35"/>
      <c r="O11" s="36"/>
      <c r="P11" s="36"/>
      <c r="Q11" s="36"/>
      <c r="R11" s="5">
        <v>2466</v>
      </c>
      <c r="S11">
        <v>500</v>
      </c>
      <c r="U11" s="5">
        <f t="shared" si="6"/>
        <v>2966</v>
      </c>
      <c r="V11" s="36"/>
      <c r="W11" s="36"/>
      <c r="X11" s="36"/>
      <c r="Y11" s="8">
        <f t="shared" si="7"/>
        <v>24.862578444</v>
      </c>
      <c r="Z11" s="6">
        <f t="shared" si="8"/>
        <v>1.0699847239252667</v>
      </c>
      <c r="AA11" s="15">
        <f t="shared" si="9"/>
        <v>621.56446110000002</v>
      </c>
      <c r="AD11" s="5">
        <f t="shared" si="10"/>
        <v>36401.199999999997</v>
      </c>
    </row>
    <row r="12" spans="1:30" x14ac:dyDescent="0.2">
      <c r="A12" t="s">
        <v>32</v>
      </c>
      <c r="B12">
        <v>2045</v>
      </c>
      <c r="C12" s="4">
        <f t="shared" si="0"/>
        <v>29424</v>
      </c>
      <c r="D12" s="2">
        <f>D8*1.06</f>
        <v>22.26</v>
      </c>
      <c r="E12" s="4">
        <f t="shared" si="1"/>
        <v>3561.6000000000004</v>
      </c>
      <c r="F12" s="2">
        <v>25</v>
      </c>
      <c r="G12" s="35"/>
      <c r="H12" s="13">
        <v>500</v>
      </c>
      <c r="I12" s="35"/>
      <c r="J12" s="35"/>
      <c r="K12" s="35"/>
      <c r="L12" s="35"/>
      <c r="M12" s="35"/>
      <c r="N12" s="35"/>
      <c r="O12" s="36"/>
      <c r="P12" s="36"/>
      <c r="Q12" s="36"/>
      <c r="R12" s="5">
        <v>2466</v>
      </c>
      <c r="S12">
        <v>500</v>
      </c>
      <c r="U12" s="5">
        <f t="shared" si="6"/>
        <v>2966</v>
      </c>
      <c r="V12" s="36"/>
      <c r="W12" s="36"/>
      <c r="X12" s="36"/>
      <c r="Y12" s="8">
        <f t="shared" si="7"/>
        <v>25.992695646000001</v>
      </c>
      <c r="Z12" s="6">
        <f t="shared" si="8"/>
        <v>1.0234636489719942</v>
      </c>
      <c r="AA12" s="15">
        <f t="shared" si="9"/>
        <v>649.81739115000005</v>
      </c>
      <c r="AD12" s="5">
        <f t="shared" si="10"/>
        <v>36451.599999999999</v>
      </c>
    </row>
    <row r="13" spans="1:30" s="42" customFormat="1" x14ac:dyDescent="0.2">
      <c r="A13" s="42" t="s">
        <v>32</v>
      </c>
      <c r="B13" s="42">
        <v>2050</v>
      </c>
      <c r="C13" s="45">
        <f t="shared" si="0"/>
        <v>29424</v>
      </c>
      <c r="D13" s="46">
        <f>D8*1.0821</f>
        <v>22.7241</v>
      </c>
      <c r="E13" s="45">
        <f t="shared" si="1"/>
        <v>3635.8559999999998</v>
      </c>
      <c r="F13" s="46">
        <v>25</v>
      </c>
      <c r="G13" s="47"/>
      <c r="H13" s="58">
        <v>500</v>
      </c>
      <c r="I13" s="47"/>
      <c r="J13" s="47"/>
      <c r="K13" s="47"/>
      <c r="L13" s="47"/>
      <c r="M13" s="47"/>
      <c r="N13" s="47"/>
      <c r="O13" s="55"/>
      <c r="P13" s="55"/>
      <c r="Q13" s="55"/>
      <c r="R13" s="50">
        <v>2466</v>
      </c>
      <c r="S13" s="42">
        <v>500</v>
      </c>
      <c r="U13" s="50">
        <f t="shared" si="6"/>
        <v>2966</v>
      </c>
      <c r="V13" s="55"/>
      <c r="W13" s="55"/>
      <c r="X13" s="55"/>
      <c r="Y13" s="53">
        <f t="shared" si="7"/>
        <v>27.122812848000002</v>
      </c>
      <c r="Z13" s="51">
        <f t="shared" si="8"/>
        <v>0.98081933026482759</v>
      </c>
      <c r="AA13" s="60">
        <f t="shared" si="9"/>
        <v>678.07032120000008</v>
      </c>
      <c r="AD13" s="50">
        <f t="shared" si="10"/>
        <v>36525.856</v>
      </c>
    </row>
    <row r="14" spans="1:30" x14ac:dyDescent="0.2">
      <c r="A14" t="s">
        <v>66</v>
      </c>
      <c r="B14">
        <v>2025</v>
      </c>
      <c r="C14" s="4">
        <f t="shared" si="0"/>
        <v>29424</v>
      </c>
      <c r="D14" s="2">
        <v>60</v>
      </c>
      <c r="E14" s="4">
        <f t="shared" si="1"/>
        <v>9600</v>
      </c>
      <c r="F14" s="2">
        <v>25</v>
      </c>
      <c r="G14" s="35"/>
      <c r="H14" s="13">
        <v>500</v>
      </c>
      <c r="I14" s="35"/>
      <c r="J14" s="35"/>
      <c r="K14" s="35"/>
      <c r="L14" s="35"/>
      <c r="M14" s="35"/>
      <c r="N14" s="35"/>
      <c r="O14" s="36"/>
      <c r="P14" s="36"/>
      <c r="Q14" s="36"/>
      <c r="R14" s="5">
        <v>2466</v>
      </c>
      <c r="S14" s="2">
        <v>1675</v>
      </c>
      <c r="T14" s="2"/>
      <c r="U14" s="5">
        <f t="shared" ref="U14:U19" si="11">R14+S14</f>
        <v>4141</v>
      </c>
      <c r="V14" s="36"/>
      <c r="W14" s="36"/>
      <c r="X14" s="36"/>
      <c r="Y14" s="8">
        <f t="shared" ref="Y14:Y19" si="12">Y2/0.82</f>
        <v>29.26829268292683</v>
      </c>
      <c r="Z14" s="6">
        <f t="shared" ref="Z14:Z19" si="13">(1/Y14)*$G$58*$L$58*1000</f>
        <v>1.3756889898397813</v>
      </c>
      <c r="AA14" s="15">
        <f t="shared" ref="AA14:AA19" si="14">Y14*F14</f>
        <v>731.70731707317077</v>
      </c>
      <c r="AD14" s="5">
        <f t="shared" ref="AD14:AD19" si="15">C14+E14+H14+K14+N14+P14+U14+V14+X14</f>
        <v>43665</v>
      </c>
    </row>
    <row r="15" spans="1:30" x14ac:dyDescent="0.2">
      <c r="A15" t="s">
        <v>66</v>
      </c>
      <c r="B15">
        <v>2030</v>
      </c>
      <c r="C15" s="4">
        <f t="shared" si="0"/>
        <v>29424</v>
      </c>
      <c r="D15" s="2">
        <v>70</v>
      </c>
      <c r="E15" s="4">
        <f t="shared" si="1"/>
        <v>11200</v>
      </c>
      <c r="F15" s="2">
        <v>25</v>
      </c>
      <c r="G15" s="35"/>
      <c r="H15" s="13">
        <v>500</v>
      </c>
      <c r="I15" s="35"/>
      <c r="J15" s="35"/>
      <c r="K15" s="35"/>
      <c r="L15" s="35"/>
      <c r="M15" s="35"/>
      <c r="N15" s="35"/>
      <c r="O15" s="36"/>
      <c r="P15" s="36"/>
      <c r="Q15" s="36"/>
      <c r="R15" s="5">
        <v>2466</v>
      </c>
      <c r="S15" s="2">
        <v>3295</v>
      </c>
      <c r="T15" s="2"/>
      <c r="U15" s="5">
        <f t="shared" si="11"/>
        <v>5761</v>
      </c>
      <c r="V15" s="36"/>
      <c r="W15" s="36"/>
      <c r="X15" s="36"/>
      <c r="Y15" s="8">
        <f t="shared" si="12"/>
        <v>32.926829268292686</v>
      </c>
      <c r="Z15" s="6">
        <f t="shared" si="13"/>
        <v>1.222834657635361</v>
      </c>
      <c r="AA15" s="15">
        <f t="shared" si="14"/>
        <v>823.17073170731715</v>
      </c>
      <c r="AD15" s="5">
        <f t="shared" si="15"/>
        <v>46885</v>
      </c>
    </row>
    <row r="16" spans="1:30" x14ac:dyDescent="0.2">
      <c r="A16" t="s">
        <v>66</v>
      </c>
      <c r="B16">
        <v>2035</v>
      </c>
      <c r="C16" s="4">
        <f t="shared" si="0"/>
        <v>29424</v>
      </c>
      <c r="D16" s="2">
        <v>80.489999999999995</v>
      </c>
      <c r="E16" s="4">
        <f t="shared" si="1"/>
        <v>12878.4</v>
      </c>
      <c r="F16" s="2">
        <v>25</v>
      </c>
      <c r="G16" s="35"/>
      <c r="H16" s="13">
        <v>500</v>
      </c>
      <c r="I16" s="35"/>
      <c r="J16" s="35"/>
      <c r="K16" s="35"/>
      <c r="L16" s="35"/>
      <c r="M16" s="35"/>
      <c r="N16" s="35"/>
      <c r="O16" s="36"/>
      <c r="P16" s="36"/>
      <c r="Q16" s="36"/>
      <c r="R16" s="5">
        <v>2466</v>
      </c>
      <c r="S16" s="2">
        <v>3295</v>
      </c>
      <c r="T16" s="2"/>
      <c r="U16" s="5">
        <f t="shared" si="11"/>
        <v>5761</v>
      </c>
      <c r="V16" s="36"/>
      <c r="W16" s="36"/>
      <c r="X16" s="36"/>
      <c r="Y16" s="8">
        <f t="shared" si="12"/>
        <v>36.585365853658537</v>
      </c>
      <c r="Z16" s="6">
        <f t="shared" si="13"/>
        <v>1.1005511918718249</v>
      </c>
      <c r="AA16" s="15">
        <f t="shared" si="14"/>
        <v>914.63414634146341</v>
      </c>
      <c r="AD16" s="5">
        <f t="shared" si="15"/>
        <v>48563.4</v>
      </c>
    </row>
    <row r="17" spans="1:32" x14ac:dyDescent="0.2">
      <c r="A17" t="s">
        <v>66</v>
      </c>
      <c r="B17">
        <v>2040</v>
      </c>
      <c r="C17" s="4">
        <f t="shared" si="0"/>
        <v>29424</v>
      </c>
      <c r="D17" s="2">
        <v>80</v>
      </c>
      <c r="E17" s="4">
        <f t="shared" si="1"/>
        <v>12800</v>
      </c>
      <c r="F17" s="2">
        <v>25</v>
      </c>
      <c r="G17" s="35"/>
      <c r="H17" s="13">
        <v>500</v>
      </c>
      <c r="I17" s="35"/>
      <c r="J17" s="35"/>
      <c r="K17" s="35"/>
      <c r="L17" s="35"/>
      <c r="M17" s="35"/>
      <c r="N17" s="35"/>
      <c r="O17" s="36"/>
      <c r="P17" s="36"/>
      <c r="Q17" s="36"/>
      <c r="R17" s="5">
        <v>2466</v>
      </c>
      <c r="S17" s="2">
        <v>3295</v>
      </c>
      <c r="T17" s="2"/>
      <c r="U17" s="5">
        <f t="shared" si="11"/>
        <v>5761</v>
      </c>
      <c r="V17" s="36"/>
      <c r="W17" s="36"/>
      <c r="X17" s="36"/>
      <c r="Y17" s="8">
        <f t="shared" si="12"/>
        <v>40.243902439024396</v>
      </c>
      <c r="Z17" s="6">
        <f t="shared" si="13"/>
        <v>1.0005010835198407</v>
      </c>
      <c r="AA17" s="15">
        <f t="shared" si="14"/>
        <v>1006.0975609756099</v>
      </c>
      <c r="AD17" s="5">
        <f t="shared" si="15"/>
        <v>48485</v>
      </c>
    </row>
    <row r="18" spans="1:32" x14ac:dyDescent="0.2">
      <c r="A18" t="s">
        <v>66</v>
      </c>
      <c r="B18">
        <v>2045</v>
      </c>
      <c r="C18" s="4">
        <f t="shared" si="0"/>
        <v>29424</v>
      </c>
      <c r="D18" s="2">
        <v>80</v>
      </c>
      <c r="E18" s="4">
        <f t="shared" si="1"/>
        <v>12800</v>
      </c>
      <c r="F18" s="2">
        <v>25</v>
      </c>
      <c r="G18" s="35"/>
      <c r="H18" s="13">
        <v>500</v>
      </c>
      <c r="I18" s="35"/>
      <c r="J18" s="35"/>
      <c r="K18" s="35"/>
      <c r="L18" s="35"/>
      <c r="M18" s="35"/>
      <c r="N18" s="35"/>
      <c r="O18" s="36"/>
      <c r="P18" s="36"/>
      <c r="Q18" s="36"/>
      <c r="R18" s="5">
        <v>2466</v>
      </c>
      <c r="S18" s="2">
        <v>3295</v>
      </c>
      <c r="T18" s="2"/>
      <c r="U18" s="5">
        <f t="shared" si="11"/>
        <v>5761</v>
      </c>
      <c r="V18" s="36"/>
      <c r="W18" s="36"/>
      <c r="X18" s="36"/>
      <c r="Y18" s="8">
        <f t="shared" si="12"/>
        <v>42.073170731707322</v>
      </c>
      <c r="Z18" s="6">
        <f t="shared" si="13"/>
        <v>0.95700103641028245</v>
      </c>
      <c r="AA18" s="15">
        <f t="shared" si="14"/>
        <v>1051.8292682926831</v>
      </c>
      <c r="AD18" s="5">
        <f t="shared" si="15"/>
        <v>48485</v>
      </c>
    </row>
    <row r="19" spans="1:32" s="42" customFormat="1" x14ac:dyDescent="0.2">
      <c r="A19" s="42" t="s">
        <v>66</v>
      </c>
      <c r="B19" s="42">
        <v>2050</v>
      </c>
      <c r="C19" s="45">
        <f t="shared" si="0"/>
        <v>29424</v>
      </c>
      <c r="D19" s="46">
        <v>80</v>
      </c>
      <c r="E19" s="45">
        <f t="shared" si="1"/>
        <v>12800</v>
      </c>
      <c r="F19" s="46">
        <v>25</v>
      </c>
      <c r="G19" s="47"/>
      <c r="H19" s="58">
        <v>500</v>
      </c>
      <c r="I19" s="47"/>
      <c r="J19" s="47"/>
      <c r="K19" s="47"/>
      <c r="L19" s="47"/>
      <c r="M19" s="47"/>
      <c r="N19" s="47"/>
      <c r="O19" s="55"/>
      <c r="P19" s="55"/>
      <c r="Q19" s="55"/>
      <c r="R19" s="50">
        <v>2466</v>
      </c>
      <c r="S19" s="46">
        <v>3295</v>
      </c>
      <c r="T19" s="46"/>
      <c r="U19" s="50">
        <f t="shared" si="11"/>
        <v>5761</v>
      </c>
      <c r="V19" s="55"/>
      <c r="W19" s="55"/>
      <c r="X19" s="55"/>
      <c r="Y19" s="53">
        <f t="shared" si="12"/>
        <v>43.902439024390247</v>
      </c>
      <c r="Z19" s="51">
        <f t="shared" si="13"/>
        <v>0.91712599322652077</v>
      </c>
      <c r="AA19" s="60">
        <f t="shared" si="14"/>
        <v>1097.5609756097563</v>
      </c>
      <c r="AD19" s="50">
        <f t="shared" si="15"/>
        <v>48485</v>
      </c>
    </row>
    <row r="20" spans="1:32" x14ac:dyDescent="0.2">
      <c r="A20" t="s">
        <v>33</v>
      </c>
      <c r="B20">
        <v>2025</v>
      </c>
      <c r="C20" s="4">
        <f t="shared" si="0"/>
        <v>29424</v>
      </c>
      <c r="D20" s="35"/>
      <c r="E20" s="35"/>
      <c r="F20" s="35"/>
      <c r="G20" s="35"/>
      <c r="H20" s="35"/>
      <c r="I20" s="2">
        <v>160</v>
      </c>
      <c r="J20">
        <v>4.5</v>
      </c>
      <c r="K20" s="4">
        <f t="shared" ref="K20:K25" si="16">I20*J20</f>
        <v>720</v>
      </c>
      <c r="L20" s="9">
        <f t="shared" ref="L20:L25" si="17">Z20*AA20</f>
        <v>48</v>
      </c>
      <c r="M20" s="86">
        <f>'Battery Trends'!$D$2</f>
        <v>127.46</v>
      </c>
      <c r="N20" s="4">
        <f t="shared" ref="N20:N25" si="18">L20*M20</f>
        <v>6118.08</v>
      </c>
      <c r="O20" s="36"/>
      <c r="P20" s="36"/>
      <c r="Q20" s="5">
        <v>602.4</v>
      </c>
      <c r="R20" s="5">
        <v>618</v>
      </c>
      <c r="T20" s="5">
        <v>103.3</v>
      </c>
      <c r="U20" s="5">
        <f t="shared" ref="U20:U55" si="19">Q20+R20+T20</f>
        <v>1323.7</v>
      </c>
      <c r="V20" s="5">
        <v>132.30000000000001</v>
      </c>
      <c r="W20">
        <v>8.32</v>
      </c>
      <c r="X20" s="5">
        <f t="shared" ref="X20:X25" si="20">W20*I20</f>
        <v>1331.2</v>
      </c>
      <c r="Y20">
        <f t="shared" ref="Y20:Y25" si="21">1/(Z20/1000/$L$58/$F$58)</f>
        <v>110.34217467760844</v>
      </c>
      <c r="Z20" s="10">
        <v>0.32</v>
      </c>
      <c r="AA20">
        <v>150</v>
      </c>
      <c r="AC20">
        <v>47500</v>
      </c>
      <c r="AD20" s="5">
        <f t="shared" ref="AD20:AD25" si="22">C20+E20+H20+K20+N20+P20+U20+V20+X20</f>
        <v>39049.279999999999</v>
      </c>
    </row>
    <row r="21" spans="1:32" x14ac:dyDescent="0.2">
      <c r="A21" t="s">
        <v>33</v>
      </c>
      <c r="B21">
        <v>2030</v>
      </c>
      <c r="C21" s="4">
        <f t="shared" si="0"/>
        <v>29424</v>
      </c>
      <c r="D21" s="35"/>
      <c r="E21" s="35"/>
      <c r="F21" s="35"/>
      <c r="G21" s="35"/>
      <c r="H21" s="35"/>
      <c r="I21" s="2">
        <v>160</v>
      </c>
      <c r="J21">
        <v>2.75</v>
      </c>
      <c r="K21" s="4">
        <f t="shared" si="16"/>
        <v>440</v>
      </c>
      <c r="L21" s="9">
        <f t="shared" si="17"/>
        <v>40.211894724999745</v>
      </c>
      <c r="M21" s="86">
        <f>'Battery Trends'!$D$3</f>
        <v>96.46</v>
      </c>
      <c r="N21" s="4">
        <f t="shared" si="18"/>
        <v>3878.839365173475</v>
      </c>
      <c r="O21" s="36"/>
      <c r="P21" s="36"/>
      <c r="Q21" s="5">
        <f>(Q20+Q22)/2</f>
        <v>499.1</v>
      </c>
      <c r="R21" s="5">
        <f>(R20+R22)/2</f>
        <v>595.75</v>
      </c>
      <c r="T21" s="5">
        <v>80</v>
      </c>
      <c r="U21" s="5">
        <f t="shared" si="19"/>
        <v>1174.8499999999999</v>
      </c>
      <c r="V21" s="5">
        <v>84.65</v>
      </c>
      <c r="W21">
        <v>6</v>
      </c>
      <c r="X21" s="5">
        <f t="shared" si="20"/>
        <v>960</v>
      </c>
      <c r="Y21">
        <f t="shared" si="21"/>
        <v>131.71287801150083</v>
      </c>
      <c r="Z21" s="10">
        <v>0.26807929816666498</v>
      </c>
      <c r="AA21">
        <v>150</v>
      </c>
      <c r="AD21" s="5">
        <f t="shared" si="22"/>
        <v>35962.339365173473</v>
      </c>
    </row>
    <row r="22" spans="1:32" x14ac:dyDescent="0.2">
      <c r="A22" t="s">
        <v>33</v>
      </c>
      <c r="B22">
        <v>2035</v>
      </c>
      <c r="C22" s="4">
        <f t="shared" si="0"/>
        <v>29424</v>
      </c>
      <c r="D22" s="35"/>
      <c r="E22" s="35"/>
      <c r="F22" s="35"/>
      <c r="G22" s="35"/>
      <c r="H22" s="35"/>
      <c r="I22" s="2">
        <v>160</v>
      </c>
      <c r="J22">
        <v>2.4700000000000002</v>
      </c>
      <c r="K22" s="4">
        <f t="shared" si="16"/>
        <v>395.20000000000005</v>
      </c>
      <c r="L22" s="9">
        <f t="shared" si="17"/>
        <v>37.259861598177146</v>
      </c>
      <c r="M22" s="86">
        <f>'Battery Trends'!$D$4</f>
        <v>82.84</v>
      </c>
      <c r="N22" s="4">
        <f t="shared" si="18"/>
        <v>3086.6069347929947</v>
      </c>
      <c r="O22" s="36"/>
      <c r="P22" s="36"/>
      <c r="Q22" s="5">
        <v>395.8</v>
      </c>
      <c r="R22" s="5">
        <v>573.5</v>
      </c>
      <c r="T22" s="5">
        <v>53.4</v>
      </c>
      <c r="U22" s="5">
        <f t="shared" si="19"/>
        <v>1022.6999999999999</v>
      </c>
      <c r="V22" s="5">
        <v>37</v>
      </c>
      <c r="W22">
        <v>5</v>
      </c>
      <c r="X22" s="5">
        <f t="shared" si="20"/>
        <v>800</v>
      </c>
      <c r="Y22">
        <f t="shared" si="21"/>
        <v>142.14825706127479</v>
      </c>
      <c r="Z22" s="10">
        <v>0.24839907732118099</v>
      </c>
      <c r="AA22">
        <v>150</v>
      </c>
      <c r="AC22">
        <v>21700</v>
      </c>
      <c r="AD22" s="5">
        <f t="shared" si="22"/>
        <v>34765.506934792989</v>
      </c>
    </row>
    <row r="23" spans="1:32" x14ac:dyDescent="0.2">
      <c r="A23" t="s">
        <v>33</v>
      </c>
      <c r="B23">
        <v>2040</v>
      </c>
      <c r="C23" s="4">
        <f t="shared" si="0"/>
        <v>29424</v>
      </c>
      <c r="D23" s="35"/>
      <c r="E23" s="35"/>
      <c r="F23" s="35"/>
      <c r="G23" s="35"/>
      <c r="H23" s="35"/>
      <c r="I23" s="2">
        <v>160</v>
      </c>
      <c r="J23">
        <v>2.2000000000000002</v>
      </c>
      <c r="K23" s="4">
        <f t="shared" si="16"/>
        <v>352</v>
      </c>
      <c r="L23" s="9">
        <f t="shared" si="17"/>
        <v>35.634543441347098</v>
      </c>
      <c r="M23" s="86">
        <f>'Battery Trends'!$D$5</f>
        <v>71.13</v>
      </c>
      <c r="N23" s="4">
        <f t="shared" si="18"/>
        <v>2534.6850749830191</v>
      </c>
      <c r="O23" s="36"/>
      <c r="P23" s="36"/>
      <c r="Q23" s="5">
        <f>(Q22+Q25)/2</f>
        <v>369.4</v>
      </c>
      <c r="R23" s="5">
        <f>(R22+R25)/2</f>
        <v>565.6</v>
      </c>
      <c r="T23" s="5">
        <v>48</v>
      </c>
      <c r="U23" s="5">
        <f t="shared" si="19"/>
        <v>983</v>
      </c>
      <c r="V23" s="5">
        <v>32</v>
      </c>
      <c r="W23">
        <v>5</v>
      </c>
      <c r="X23" s="5">
        <f t="shared" si="20"/>
        <v>800</v>
      </c>
      <c r="Y23">
        <f t="shared" si="21"/>
        <v>148.6317452963271</v>
      </c>
      <c r="Z23" s="10">
        <v>0.23756362294231401</v>
      </c>
      <c r="AA23">
        <v>150</v>
      </c>
      <c r="AD23" s="5">
        <f t="shared" si="22"/>
        <v>34125.685074983019</v>
      </c>
    </row>
    <row r="24" spans="1:32" x14ac:dyDescent="0.2">
      <c r="A24" t="s">
        <v>33</v>
      </c>
      <c r="B24">
        <v>2045</v>
      </c>
      <c r="C24" s="4">
        <f t="shared" si="0"/>
        <v>29424</v>
      </c>
      <c r="D24" s="35"/>
      <c r="E24" s="35"/>
      <c r="F24" s="35"/>
      <c r="G24" s="35"/>
      <c r="H24" s="35"/>
      <c r="I24" s="2">
        <v>160</v>
      </c>
      <c r="J24">
        <v>2.2000000000000002</v>
      </c>
      <c r="K24" s="4">
        <f t="shared" si="16"/>
        <v>352</v>
      </c>
      <c r="L24" s="9">
        <f t="shared" si="17"/>
        <v>34.524542944558497</v>
      </c>
      <c r="M24" s="86">
        <f>'Battery Trends'!$D$6</f>
        <v>61.08</v>
      </c>
      <c r="N24" s="4">
        <f t="shared" si="18"/>
        <v>2108.7590830536328</v>
      </c>
      <c r="O24" s="36"/>
      <c r="P24" s="36"/>
      <c r="Q24" s="5">
        <f>(Q23+Q25)/2</f>
        <v>356.2</v>
      </c>
      <c r="R24" s="5">
        <f>(R23+R25)/2</f>
        <v>561.65000000000009</v>
      </c>
      <c r="T24" s="5">
        <v>45</v>
      </c>
      <c r="U24" s="5">
        <f t="shared" si="19"/>
        <v>962.85000000000014</v>
      </c>
      <c r="V24" s="5">
        <v>28</v>
      </c>
      <c r="W24">
        <v>5</v>
      </c>
      <c r="X24" s="5">
        <f t="shared" si="20"/>
        <v>800</v>
      </c>
      <c r="Y24">
        <f t="shared" si="21"/>
        <v>153.41041279041721</v>
      </c>
      <c r="Z24" s="10">
        <v>0.23016361963039</v>
      </c>
      <c r="AA24">
        <v>150</v>
      </c>
      <c r="AD24" s="5">
        <f t="shared" si="22"/>
        <v>33675.609083053634</v>
      </c>
    </row>
    <row r="25" spans="1:32" s="42" customFormat="1" x14ac:dyDescent="0.2">
      <c r="A25" s="42" t="s">
        <v>33</v>
      </c>
      <c r="B25" s="42">
        <v>2050</v>
      </c>
      <c r="C25" s="45">
        <f t="shared" si="0"/>
        <v>29424</v>
      </c>
      <c r="D25" s="47"/>
      <c r="E25" s="47"/>
      <c r="F25" s="47"/>
      <c r="G25" s="47"/>
      <c r="H25" s="47"/>
      <c r="I25" s="46">
        <v>160</v>
      </c>
      <c r="J25" s="42">
        <v>2.2000000000000002</v>
      </c>
      <c r="K25" s="45">
        <f t="shared" si="16"/>
        <v>352</v>
      </c>
      <c r="L25" s="54">
        <f t="shared" si="17"/>
        <v>33.68742661196805</v>
      </c>
      <c r="M25" s="87">
        <f>'Battery Trends'!$D$7</f>
        <v>52.45</v>
      </c>
      <c r="N25" s="45">
        <f t="shared" si="18"/>
        <v>1766.9055257977243</v>
      </c>
      <c r="O25" s="55"/>
      <c r="P25" s="55"/>
      <c r="Q25" s="50">
        <v>343</v>
      </c>
      <c r="R25" s="50">
        <v>557.70000000000005</v>
      </c>
      <c r="T25" s="50">
        <v>42.7</v>
      </c>
      <c r="U25" s="50">
        <f t="shared" si="19"/>
        <v>943.40000000000009</v>
      </c>
      <c r="V25" s="50">
        <v>26.5</v>
      </c>
      <c r="W25" s="42">
        <v>5</v>
      </c>
      <c r="X25" s="50">
        <f t="shared" si="20"/>
        <v>800</v>
      </c>
      <c r="Y25" s="42">
        <f t="shared" si="21"/>
        <v>157.22258768924658</v>
      </c>
      <c r="Z25" s="56">
        <v>0.22458284407978699</v>
      </c>
      <c r="AA25" s="42">
        <v>150</v>
      </c>
      <c r="AC25" s="42">
        <v>17300</v>
      </c>
      <c r="AD25" s="50">
        <f t="shared" si="22"/>
        <v>33312.805525797725</v>
      </c>
    </row>
    <row r="26" spans="1:32" x14ac:dyDescent="0.2">
      <c r="A26" t="s">
        <v>60</v>
      </c>
      <c r="B26">
        <v>2025</v>
      </c>
      <c r="C26" s="4">
        <f t="shared" si="0"/>
        <v>29424</v>
      </c>
      <c r="D26" s="35"/>
      <c r="E26" s="35"/>
      <c r="F26" s="35"/>
      <c r="G26" s="35"/>
      <c r="H26" s="35"/>
      <c r="I26" s="2">
        <v>160</v>
      </c>
      <c r="J26">
        <v>4.5</v>
      </c>
      <c r="K26" s="4">
        <f t="shared" ref="K26:K31" si="23">I26*J26</f>
        <v>720</v>
      </c>
      <c r="L26" s="9">
        <f t="shared" ref="L26:L31" si="24">Z26*AA26</f>
        <v>96</v>
      </c>
      <c r="M26" s="86">
        <f>'Battery Trends'!$D$2</f>
        <v>127.46</v>
      </c>
      <c r="N26" s="4">
        <f t="shared" ref="N26:N31" si="25">L26*M26</f>
        <v>12236.16</v>
      </c>
      <c r="O26" s="36"/>
      <c r="P26" s="36"/>
      <c r="Q26" s="5">
        <v>602.4</v>
      </c>
      <c r="R26" s="5">
        <v>618</v>
      </c>
      <c r="T26" s="5">
        <v>103.3</v>
      </c>
      <c r="U26" s="5">
        <f t="shared" si="19"/>
        <v>1323.7</v>
      </c>
      <c r="V26" s="5">
        <v>132.30000000000001</v>
      </c>
      <c r="W26">
        <v>8.32</v>
      </c>
      <c r="X26" s="5">
        <f t="shared" ref="X26:X31" si="26">W26*I26</f>
        <v>1331.2</v>
      </c>
      <c r="Y26" s="12">
        <f t="shared" ref="Y26:Y31" si="27">Y20+($S$58*((L26*$R$58)-(L20*$R$58)))</f>
        <v>101.77417467760844</v>
      </c>
      <c r="Z26" s="10">
        <v>0.32</v>
      </c>
      <c r="AA26">
        <v>300</v>
      </c>
      <c r="AC26">
        <v>47500</v>
      </c>
      <c r="AD26" s="5">
        <f t="shared" ref="AD26:AD31" si="28">C26+E26+H26+K26+N26+P26+U26+V26+X26</f>
        <v>45167.360000000001</v>
      </c>
      <c r="AF26">
        <f t="shared" ref="AF26:AF31" si="29">(1/Y26)*$L$58*$F$58*1000</f>
        <v>0.34693964366387758</v>
      </c>
    </row>
    <row r="27" spans="1:32" x14ac:dyDescent="0.2">
      <c r="A27" t="s">
        <v>60</v>
      </c>
      <c r="B27">
        <v>2030</v>
      </c>
      <c r="C27" s="4">
        <f t="shared" si="0"/>
        <v>29424</v>
      </c>
      <c r="D27" s="35"/>
      <c r="E27" s="35"/>
      <c r="F27" s="35"/>
      <c r="G27" s="35"/>
      <c r="H27" s="35"/>
      <c r="I27" s="2">
        <v>160</v>
      </c>
      <c r="J27">
        <v>2.75</v>
      </c>
      <c r="K27" s="4">
        <f t="shared" si="23"/>
        <v>440</v>
      </c>
      <c r="L27" s="9">
        <f t="shared" si="24"/>
        <v>80.423789449999489</v>
      </c>
      <c r="M27" s="86">
        <f>'Battery Trends'!$D$3</f>
        <v>96.46</v>
      </c>
      <c r="N27" s="4">
        <f t="shared" si="25"/>
        <v>7757.67873034695</v>
      </c>
      <c r="O27" s="36"/>
      <c r="P27" s="36"/>
      <c r="Q27" s="5">
        <f>(Q26+Q28)/2</f>
        <v>499.1</v>
      </c>
      <c r="R27" s="5">
        <f>(R26+R28)/2</f>
        <v>595.75</v>
      </c>
      <c r="T27" s="5">
        <v>80</v>
      </c>
      <c r="U27" s="5">
        <f t="shared" si="19"/>
        <v>1174.8499999999999</v>
      </c>
      <c r="V27" s="5">
        <v>84.65</v>
      </c>
      <c r="W27">
        <v>6</v>
      </c>
      <c r="X27" s="5">
        <f t="shared" si="26"/>
        <v>960</v>
      </c>
      <c r="Y27" s="12">
        <f t="shared" si="27"/>
        <v>124.53505480308839</v>
      </c>
      <c r="Z27" s="10">
        <v>0.26807929816666498</v>
      </c>
      <c r="AA27">
        <v>300</v>
      </c>
      <c r="AD27" s="5">
        <f t="shared" si="28"/>
        <v>39841.178730346946</v>
      </c>
      <c r="AF27">
        <f t="shared" si="29"/>
        <v>0.28353057661286746</v>
      </c>
    </row>
    <row r="28" spans="1:32" x14ac:dyDescent="0.2">
      <c r="A28" t="s">
        <v>60</v>
      </c>
      <c r="B28">
        <v>2035</v>
      </c>
      <c r="C28" s="4">
        <f t="shared" si="0"/>
        <v>29424</v>
      </c>
      <c r="D28" s="35"/>
      <c r="E28" s="35"/>
      <c r="F28" s="35"/>
      <c r="G28" s="35"/>
      <c r="H28" s="35"/>
      <c r="I28" s="2">
        <v>160</v>
      </c>
      <c r="J28">
        <v>2.4700000000000002</v>
      </c>
      <c r="K28" s="4">
        <f t="shared" si="23"/>
        <v>395.20000000000005</v>
      </c>
      <c r="L28" s="9">
        <f t="shared" si="24"/>
        <v>74.519723196354292</v>
      </c>
      <c r="M28" s="86">
        <f>'Battery Trends'!$D$4</f>
        <v>82.84</v>
      </c>
      <c r="N28" s="4">
        <f t="shared" si="25"/>
        <v>6173.2138695859894</v>
      </c>
      <c r="O28" s="36"/>
      <c r="P28" s="36"/>
      <c r="Q28" s="5">
        <v>395.8</v>
      </c>
      <c r="R28" s="5">
        <v>573.5</v>
      </c>
      <c r="T28" s="5">
        <v>53.4</v>
      </c>
      <c r="U28" s="5">
        <f t="shared" si="19"/>
        <v>1022.6999999999999</v>
      </c>
      <c r="V28" s="5">
        <v>37</v>
      </c>
      <c r="W28">
        <v>5</v>
      </c>
      <c r="X28" s="5">
        <f t="shared" si="26"/>
        <v>800</v>
      </c>
      <c r="Y28" s="12">
        <f t="shared" si="27"/>
        <v>135.49737176600019</v>
      </c>
      <c r="Z28" s="10">
        <v>0.24839907732118099</v>
      </c>
      <c r="AA28">
        <v>300</v>
      </c>
      <c r="AC28">
        <v>21700</v>
      </c>
      <c r="AD28" s="5">
        <f t="shared" si="28"/>
        <v>37852.113869585985</v>
      </c>
      <c r="AF28">
        <f t="shared" si="29"/>
        <v>0.26059174016905007</v>
      </c>
    </row>
    <row r="29" spans="1:32" x14ac:dyDescent="0.2">
      <c r="A29" t="s">
        <v>60</v>
      </c>
      <c r="B29">
        <v>2040</v>
      </c>
      <c r="C29" s="4">
        <f t="shared" si="0"/>
        <v>29424</v>
      </c>
      <c r="D29" s="35"/>
      <c r="E29" s="35"/>
      <c r="F29" s="35"/>
      <c r="G29" s="35"/>
      <c r="H29" s="35"/>
      <c r="I29" s="2">
        <v>160</v>
      </c>
      <c r="J29">
        <v>2.2000000000000002</v>
      </c>
      <c r="K29" s="4">
        <f t="shared" si="23"/>
        <v>352</v>
      </c>
      <c r="L29" s="9">
        <f t="shared" si="24"/>
        <v>71.269086882694197</v>
      </c>
      <c r="M29" s="86">
        <f>'Battery Trends'!$D$5</f>
        <v>71.13</v>
      </c>
      <c r="N29" s="4">
        <f t="shared" si="25"/>
        <v>5069.3701499660383</v>
      </c>
      <c r="O29" s="36"/>
      <c r="P29" s="36"/>
      <c r="Q29" s="5">
        <f>(Q28+Q31)/2</f>
        <v>369.4</v>
      </c>
      <c r="R29" s="5">
        <f>(R28+R31)/2</f>
        <v>565.6</v>
      </c>
      <c r="T29" s="5">
        <v>48</v>
      </c>
      <c r="U29" s="5">
        <f t="shared" si="19"/>
        <v>983</v>
      </c>
      <c r="V29" s="5">
        <v>32</v>
      </c>
      <c r="W29">
        <v>5</v>
      </c>
      <c r="X29" s="5">
        <f t="shared" si="26"/>
        <v>800</v>
      </c>
      <c r="Y29" s="12">
        <f t="shared" si="27"/>
        <v>142.27097929204663</v>
      </c>
      <c r="Z29" s="10">
        <v>0.23756362294231401</v>
      </c>
      <c r="AA29">
        <v>300</v>
      </c>
      <c r="AD29" s="5">
        <f t="shared" si="28"/>
        <v>36660.370149966038</v>
      </c>
      <c r="AF29">
        <f t="shared" si="29"/>
        <v>0.24818480952712896</v>
      </c>
    </row>
    <row r="30" spans="1:32" x14ac:dyDescent="0.2">
      <c r="A30" t="s">
        <v>60</v>
      </c>
      <c r="B30">
        <v>2045</v>
      </c>
      <c r="C30" s="4">
        <f t="shared" si="0"/>
        <v>29424</v>
      </c>
      <c r="D30" s="35"/>
      <c r="E30" s="35"/>
      <c r="F30" s="35"/>
      <c r="G30" s="35"/>
      <c r="H30" s="35"/>
      <c r="I30" s="2">
        <v>160</v>
      </c>
      <c r="J30">
        <v>2.2000000000000002</v>
      </c>
      <c r="K30" s="4">
        <f t="shared" si="23"/>
        <v>352</v>
      </c>
      <c r="L30" s="9">
        <f t="shared" si="24"/>
        <v>69.049085889116995</v>
      </c>
      <c r="M30" s="86">
        <f>'Battery Trends'!$D$6</f>
        <v>61.08</v>
      </c>
      <c r="N30" s="4">
        <f t="shared" si="25"/>
        <v>4217.5181661072656</v>
      </c>
      <c r="O30" s="36"/>
      <c r="P30" s="36"/>
      <c r="Q30" s="5">
        <f>(Q29+Q31)/2</f>
        <v>356.2</v>
      </c>
      <c r="R30" s="5">
        <f>(R29+R31)/2</f>
        <v>561.65000000000009</v>
      </c>
      <c r="T30" s="5">
        <v>45</v>
      </c>
      <c r="U30" s="5">
        <f t="shared" si="19"/>
        <v>962.85000000000014</v>
      </c>
      <c r="V30" s="5">
        <v>28</v>
      </c>
      <c r="W30">
        <v>5</v>
      </c>
      <c r="X30" s="5">
        <f t="shared" si="26"/>
        <v>800</v>
      </c>
      <c r="Y30" s="12">
        <f t="shared" si="27"/>
        <v>147.24778187481351</v>
      </c>
      <c r="Z30" s="10">
        <v>0.23016361963039</v>
      </c>
      <c r="AA30">
        <v>300</v>
      </c>
      <c r="AD30" s="5">
        <f t="shared" si="28"/>
        <v>35784.368166107262</v>
      </c>
      <c r="AF30">
        <f t="shared" si="29"/>
        <v>0.23979645361893448</v>
      </c>
    </row>
    <row r="31" spans="1:32" s="42" customFormat="1" x14ac:dyDescent="0.2">
      <c r="A31" s="42" t="s">
        <v>60</v>
      </c>
      <c r="B31" s="42">
        <v>2050</v>
      </c>
      <c r="C31" s="45">
        <f t="shared" si="0"/>
        <v>29424</v>
      </c>
      <c r="D31" s="47"/>
      <c r="E31" s="47"/>
      <c r="F31" s="47"/>
      <c r="G31" s="47"/>
      <c r="H31" s="47"/>
      <c r="I31" s="46">
        <v>160</v>
      </c>
      <c r="J31" s="42">
        <v>2.2000000000000002</v>
      </c>
      <c r="K31" s="45">
        <f t="shared" si="23"/>
        <v>352</v>
      </c>
      <c r="L31" s="54">
        <f t="shared" si="24"/>
        <v>67.3748532239361</v>
      </c>
      <c r="M31" s="87">
        <f>'Battery Trends'!$D$7</f>
        <v>52.45</v>
      </c>
      <c r="N31" s="45">
        <f t="shared" si="25"/>
        <v>3533.8110515954486</v>
      </c>
      <c r="O31" s="55"/>
      <c r="P31" s="55"/>
      <c r="Q31" s="50">
        <v>343</v>
      </c>
      <c r="R31" s="50">
        <v>557.70000000000005</v>
      </c>
      <c r="T31" s="50">
        <v>42.7</v>
      </c>
      <c r="U31" s="50">
        <f t="shared" si="19"/>
        <v>943.40000000000009</v>
      </c>
      <c r="V31" s="50">
        <v>26.5</v>
      </c>
      <c r="W31" s="42">
        <v>5</v>
      </c>
      <c r="X31" s="50">
        <f t="shared" si="26"/>
        <v>800</v>
      </c>
      <c r="Y31" s="57">
        <f t="shared" si="27"/>
        <v>151.20938203901028</v>
      </c>
      <c r="Z31" s="56">
        <v>0.22458284407978699</v>
      </c>
      <c r="AA31" s="42">
        <v>300</v>
      </c>
      <c r="AC31" s="42">
        <v>17300</v>
      </c>
      <c r="AD31" s="50">
        <f t="shared" si="28"/>
        <v>35079.711051595448</v>
      </c>
      <c r="AF31" s="42">
        <f t="shared" si="29"/>
        <v>0.23351392235519658</v>
      </c>
    </row>
    <row r="32" spans="1:32" x14ac:dyDescent="0.2">
      <c r="A32" t="s">
        <v>36</v>
      </c>
      <c r="B32">
        <v>2025</v>
      </c>
      <c r="C32" s="4">
        <f t="shared" si="0"/>
        <v>29424</v>
      </c>
      <c r="D32" s="2">
        <v>21</v>
      </c>
      <c r="E32" s="2">
        <f t="shared" ref="E32:E37" si="30">D32*($B$58*0.35)</f>
        <v>1176</v>
      </c>
      <c r="F32" s="2">
        <v>25</v>
      </c>
      <c r="G32" s="35"/>
      <c r="H32" s="13">
        <v>500</v>
      </c>
      <c r="I32" s="2">
        <v>104</v>
      </c>
      <c r="J32">
        <v>4.5</v>
      </c>
      <c r="K32" s="4">
        <f t="shared" ref="K32:K37" si="31">I32*J32</f>
        <v>468</v>
      </c>
      <c r="L32" s="8">
        <f t="shared" ref="L32:L37" si="32">AB32*Z26</f>
        <v>16</v>
      </c>
      <c r="M32" s="86">
        <f>'Battery Trends'!$D$2</f>
        <v>127.46</v>
      </c>
      <c r="N32" s="5">
        <f t="shared" ref="N32:N37" si="33">L32*M32</f>
        <v>2039.36</v>
      </c>
      <c r="O32" s="36"/>
      <c r="P32" s="36"/>
      <c r="Q32" s="5">
        <v>602.4</v>
      </c>
      <c r="R32" s="5">
        <v>618</v>
      </c>
      <c r="T32" s="5">
        <v>103.3</v>
      </c>
      <c r="U32" s="5">
        <f t="shared" si="19"/>
        <v>1323.7</v>
      </c>
      <c r="V32" s="5">
        <v>132.30000000000001</v>
      </c>
      <c r="W32">
        <v>8.32</v>
      </c>
      <c r="X32" s="5">
        <f t="shared" ref="X32:X37" si="34">W32*I32</f>
        <v>865.28</v>
      </c>
      <c r="Y32" s="36"/>
      <c r="Z32" s="14">
        <f t="shared" ref="Z32:Z37" si="35">(0.68*Z20)+(0.32*Z38)</f>
        <v>0.58540724892536145</v>
      </c>
      <c r="AA32" s="20"/>
      <c r="AB32">
        <v>50</v>
      </c>
      <c r="AD32" s="5">
        <f t="shared" ref="AD32:AD37" si="36">C32+E32+H32+K32+N32+P32+U32+V32+X32</f>
        <v>35928.639999999999</v>
      </c>
    </row>
    <row r="33" spans="1:30" x14ac:dyDescent="0.2">
      <c r="A33" t="s">
        <v>36</v>
      </c>
      <c r="B33">
        <v>2030</v>
      </c>
      <c r="C33" s="4">
        <f t="shared" si="0"/>
        <v>29424</v>
      </c>
      <c r="D33" s="2">
        <f>D32*1.015</f>
        <v>21.314999999999998</v>
      </c>
      <c r="E33" s="2">
        <f t="shared" si="30"/>
        <v>1193.6399999999999</v>
      </c>
      <c r="F33" s="2">
        <v>25</v>
      </c>
      <c r="G33" s="35"/>
      <c r="H33" s="13">
        <v>500</v>
      </c>
      <c r="I33" s="2">
        <v>104</v>
      </c>
      <c r="J33">
        <v>2.75</v>
      </c>
      <c r="K33" s="4">
        <f t="shared" si="31"/>
        <v>286</v>
      </c>
      <c r="L33" s="8">
        <f t="shared" si="32"/>
        <v>13.403964908333249</v>
      </c>
      <c r="M33" s="86">
        <f>'Battery Trends'!$D$3</f>
        <v>96.46</v>
      </c>
      <c r="N33" s="5">
        <f t="shared" si="33"/>
        <v>1292.946455057825</v>
      </c>
      <c r="O33" s="36"/>
      <c r="P33" s="36"/>
      <c r="Q33" s="5">
        <f>(Q32+Q34)/2</f>
        <v>499.1</v>
      </c>
      <c r="R33" s="5">
        <f>(R32+R34)/2</f>
        <v>595.75</v>
      </c>
      <c r="T33" s="5">
        <v>80</v>
      </c>
      <c r="U33" s="5">
        <f t="shared" si="19"/>
        <v>1174.8499999999999</v>
      </c>
      <c r="V33" s="5">
        <v>84.65</v>
      </c>
      <c r="W33">
        <v>6</v>
      </c>
      <c r="X33" s="5">
        <f t="shared" si="34"/>
        <v>624</v>
      </c>
      <c r="Y33" s="36"/>
      <c r="Z33" s="14">
        <f t="shared" si="35"/>
        <v>0.50923369957587572</v>
      </c>
      <c r="AA33" s="20"/>
      <c r="AB33">
        <v>50</v>
      </c>
      <c r="AD33" s="5">
        <f t="shared" si="36"/>
        <v>34580.086455057826</v>
      </c>
    </row>
    <row r="34" spans="1:30" x14ac:dyDescent="0.2">
      <c r="A34" t="s">
        <v>36</v>
      </c>
      <c r="B34">
        <v>2035</v>
      </c>
      <c r="C34" s="4">
        <f t="shared" ref="C34:C55" si="37">$O$58</f>
        <v>29424</v>
      </c>
      <c r="D34" s="2">
        <f>D32*1.03</f>
        <v>21.63</v>
      </c>
      <c r="E34" s="2">
        <f t="shared" si="30"/>
        <v>1211.28</v>
      </c>
      <c r="F34" s="2">
        <v>25</v>
      </c>
      <c r="G34" s="35"/>
      <c r="H34" s="13">
        <v>500</v>
      </c>
      <c r="I34" s="2">
        <v>104</v>
      </c>
      <c r="J34">
        <v>2.4700000000000002</v>
      </c>
      <c r="K34" s="4">
        <f t="shared" si="31"/>
        <v>256.88</v>
      </c>
      <c r="L34" s="8">
        <f t="shared" si="32"/>
        <v>12.41995386605905</v>
      </c>
      <c r="M34" s="86">
        <f>'Battery Trends'!$D$4</f>
        <v>82.84</v>
      </c>
      <c r="N34" s="5">
        <f t="shared" si="33"/>
        <v>1028.8689782643316</v>
      </c>
      <c r="O34" s="36"/>
      <c r="P34" s="36"/>
      <c r="Q34" s="5">
        <v>395.8</v>
      </c>
      <c r="R34" s="5">
        <v>573.5</v>
      </c>
      <c r="T34" s="5">
        <v>53.4</v>
      </c>
      <c r="U34" s="5">
        <f t="shared" si="19"/>
        <v>1022.6999999999999</v>
      </c>
      <c r="V34" s="5">
        <v>37</v>
      </c>
      <c r="W34">
        <v>5</v>
      </c>
      <c r="X34" s="5">
        <f t="shared" si="34"/>
        <v>520</v>
      </c>
      <c r="Y34" s="36"/>
      <c r="Z34" s="14">
        <f t="shared" si="35"/>
        <v>0.46315717171869231</v>
      </c>
      <c r="AA34" s="20"/>
      <c r="AB34">
        <v>50</v>
      </c>
      <c r="AD34" s="5">
        <f t="shared" si="36"/>
        <v>34000.728978264327</v>
      </c>
    </row>
    <row r="35" spans="1:30" x14ac:dyDescent="0.2">
      <c r="A35" t="s">
        <v>36</v>
      </c>
      <c r="B35">
        <v>2040</v>
      </c>
      <c r="C35" s="4">
        <f t="shared" si="37"/>
        <v>29424</v>
      </c>
      <c r="D35" s="2">
        <f>D32*1.045</f>
        <v>21.945</v>
      </c>
      <c r="E35" s="2">
        <f t="shared" si="30"/>
        <v>1228.92</v>
      </c>
      <c r="F35" s="2">
        <v>25</v>
      </c>
      <c r="G35" s="35"/>
      <c r="H35" s="13">
        <v>500</v>
      </c>
      <c r="I35" s="2">
        <v>104</v>
      </c>
      <c r="J35">
        <v>2.2000000000000002</v>
      </c>
      <c r="K35" s="4">
        <f t="shared" si="31"/>
        <v>228.8</v>
      </c>
      <c r="L35" s="8">
        <f t="shared" si="32"/>
        <v>11.878181147115701</v>
      </c>
      <c r="M35" s="86">
        <f>'Battery Trends'!$D$5</f>
        <v>71.13</v>
      </c>
      <c r="N35" s="5">
        <f t="shared" si="33"/>
        <v>844.89502499433968</v>
      </c>
      <c r="O35" s="36"/>
      <c r="P35" s="36"/>
      <c r="Q35" s="5">
        <f>(Q34+Q37)/2</f>
        <v>369.4</v>
      </c>
      <c r="R35" s="5">
        <f>(R34+R37)/2</f>
        <v>565.6</v>
      </c>
      <c r="T35" s="5">
        <v>48</v>
      </c>
      <c r="U35" s="5">
        <f t="shared" si="19"/>
        <v>983</v>
      </c>
      <c r="V35" s="5">
        <v>32</v>
      </c>
      <c r="W35">
        <v>5</v>
      </c>
      <c r="X35" s="5">
        <f t="shared" si="34"/>
        <v>520</v>
      </c>
      <c r="Y35" s="36"/>
      <c r="Z35" s="14">
        <f t="shared" si="35"/>
        <v>0.42903944463740007</v>
      </c>
      <c r="AA35" s="20"/>
      <c r="AB35">
        <v>50</v>
      </c>
      <c r="AD35" s="5">
        <f t="shared" si="36"/>
        <v>33761.615024994338</v>
      </c>
    </row>
    <row r="36" spans="1:30" x14ac:dyDescent="0.2">
      <c r="A36" t="s">
        <v>36</v>
      </c>
      <c r="B36">
        <v>2045</v>
      </c>
      <c r="C36" s="4">
        <f t="shared" si="37"/>
        <v>29424</v>
      </c>
      <c r="D36" s="2">
        <f>D32*1.06</f>
        <v>22.26</v>
      </c>
      <c r="E36" s="2">
        <f t="shared" si="30"/>
        <v>1246.5600000000002</v>
      </c>
      <c r="F36" s="2">
        <v>25</v>
      </c>
      <c r="G36" s="35"/>
      <c r="H36" s="13">
        <v>500</v>
      </c>
      <c r="I36" s="2">
        <v>104</v>
      </c>
      <c r="J36">
        <v>2.2000000000000002</v>
      </c>
      <c r="K36" s="4">
        <f t="shared" si="31"/>
        <v>228.8</v>
      </c>
      <c r="L36" s="8">
        <f t="shared" si="32"/>
        <v>11.5081809815195</v>
      </c>
      <c r="M36" s="86">
        <f>'Battery Trends'!$D$6</f>
        <v>61.08</v>
      </c>
      <c r="N36" s="5">
        <f t="shared" si="33"/>
        <v>702.91969435121098</v>
      </c>
      <c r="O36" s="36"/>
      <c r="P36" s="36"/>
      <c r="Q36" s="5">
        <f>(Q35+Q37)/2</f>
        <v>356.2</v>
      </c>
      <c r="R36" s="5">
        <f>(R35+R37)/2</f>
        <v>561.65000000000009</v>
      </c>
      <c r="T36" s="5">
        <v>45</v>
      </c>
      <c r="U36" s="5">
        <f t="shared" si="19"/>
        <v>962.85000000000014</v>
      </c>
      <c r="V36" s="5">
        <v>28</v>
      </c>
      <c r="W36">
        <v>5</v>
      </c>
      <c r="X36" s="5">
        <f t="shared" si="34"/>
        <v>520</v>
      </c>
      <c r="Y36" s="36"/>
      <c r="Z36" s="14">
        <f t="shared" si="35"/>
        <v>0.41237717364456883</v>
      </c>
      <c r="AA36" s="20"/>
      <c r="AB36">
        <v>50</v>
      </c>
      <c r="AD36" s="5">
        <f t="shared" si="36"/>
        <v>33613.129694351213</v>
      </c>
    </row>
    <row r="37" spans="1:30" s="42" customFormat="1" x14ac:dyDescent="0.2">
      <c r="A37" s="42" t="s">
        <v>36</v>
      </c>
      <c r="B37" s="42">
        <v>2050</v>
      </c>
      <c r="C37" s="45">
        <f t="shared" si="37"/>
        <v>29424</v>
      </c>
      <c r="D37" s="46">
        <f>D32*1.0821</f>
        <v>22.7241</v>
      </c>
      <c r="E37" s="46">
        <f t="shared" si="30"/>
        <v>1272.5496000000001</v>
      </c>
      <c r="F37" s="46">
        <v>25</v>
      </c>
      <c r="G37" s="47"/>
      <c r="H37" s="58">
        <v>500</v>
      </c>
      <c r="I37" s="46">
        <v>104</v>
      </c>
      <c r="J37" s="42">
        <v>2.2000000000000002</v>
      </c>
      <c r="K37" s="45">
        <f t="shared" si="31"/>
        <v>228.8</v>
      </c>
      <c r="L37" s="53">
        <f t="shared" si="32"/>
        <v>11.229142203989349</v>
      </c>
      <c r="M37" s="87">
        <f>'Battery Trends'!$D$7</f>
        <v>52.45</v>
      </c>
      <c r="N37" s="50">
        <f t="shared" si="33"/>
        <v>588.96850859924143</v>
      </c>
      <c r="O37" s="55"/>
      <c r="P37" s="55"/>
      <c r="Q37" s="50">
        <v>343</v>
      </c>
      <c r="R37" s="50">
        <v>557.70000000000005</v>
      </c>
      <c r="T37" s="50">
        <v>42.7</v>
      </c>
      <c r="U37" s="50">
        <f t="shared" si="19"/>
        <v>943.40000000000009</v>
      </c>
      <c r="V37" s="50">
        <v>26.5</v>
      </c>
      <c r="W37" s="42">
        <v>5</v>
      </c>
      <c r="X37" s="50">
        <f t="shared" si="34"/>
        <v>520</v>
      </c>
      <c r="Y37" s="55"/>
      <c r="Z37" s="59">
        <f t="shared" si="35"/>
        <v>0.39792116659116283</v>
      </c>
      <c r="AA37" s="65"/>
      <c r="AB37" s="42">
        <v>50</v>
      </c>
      <c r="AD37" s="50">
        <f t="shared" si="36"/>
        <v>33504.218108599242</v>
      </c>
    </row>
    <row r="38" spans="1:30" x14ac:dyDescent="0.2">
      <c r="A38" t="s">
        <v>37</v>
      </c>
      <c r="B38">
        <v>2025</v>
      </c>
      <c r="C38" s="4">
        <f t="shared" si="37"/>
        <v>29424</v>
      </c>
      <c r="D38" s="2">
        <v>21</v>
      </c>
      <c r="E38" s="2">
        <f t="shared" ref="E38:E43" si="38">D38*$B$58</f>
        <v>3360</v>
      </c>
      <c r="F38" s="2">
        <v>25</v>
      </c>
      <c r="G38" s="35"/>
      <c r="H38" s="13">
        <v>500</v>
      </c>
      <c r="I38" s="2">
        <v>32</v>
      </c>
      <c r="J38">
        <v>4.5</v>
      </c>
      <c r="K38" s="4">
        <f t="shared" ref="K38:K43" si="39">I38*J38</f>
        <v>144</v>
      </c>
      <c r="L38" s="2">
        <v>3</v>
      </c>
      <c r="M38" s="88">
        <f>'Battery Trends'!$D$8</f>
        <v>165.69800000000001</v>
      </c>
      <c r="N38" s="4">
        <f t="shared" ref="N38:N43" si="40">L38*M38</f>
        <v>497.09400000000005</v>
      </c>
      <c r="O38" s="36"/>
      <c r="P38" s="36"/>
      <c r="Q38" s="5">
        <v>602.4</v>
      </c>
      <c r="R38" s="5">
        <v>618</v>
      </c>
      <c r="S38">
        <v>500</v>
      </c>
      <c r="T38" s="5">
        <v>103.3</v>
      </c>
      <c r="U38" s="5">
        <f t="shared" si="19"/>
        <v>1323.7</v>
      </c>
      <c r="V38" s="36"/>
      <c r="W38">
        <v>8.32</v>
      </c>
      <c r="X38" s="5">
        <f t="shared" ref="X38:X43" si="41">W38*I38</f>
        <v>266.24</v>
      </c>
      <c r="Y38">
        <f t="shared" ref="Y38:Y43" si="42">Y2*1.28</f>
        <v>30.72</v>
      </c>
      <c r="Z38" s="17">
        <f t="shared" ref="Z38:Z43" si="43">(1/Y38)*$F$58*$L$58*1000</f>
        <v>1.1493976528917547</v>
      </c>
      <c r="AA38">
        <f t="shared" ref="AA38:AA43" si="44">Y38*F38</f>
        <v>768</v>
      </c>
      <c r="AD38" s="5">
        <f t="shared" ref="AD38:AD43" si="45">C38+E38+H38+K38+N38+P38+U38+V38+X38</f>
        <v>35515.033999999992</v>
      </c>
    </row>
    <row r="39" spans="1:30" x14ac:dyDescent="0.2">
      <c r="A39" t="s">
        <v>37</v>
      </c>
      <c r="B39">
        <v>2030</v>
      </c>
      <c r="C39" s="4">
        <f t="shared" si="37"/>
        <v>29424</v>
      </c>
      <c r="D39" s="2">
        <f>D38*1.015</f>
        <v>21.314999999999998</v>
      </c>
      <c r="E39" s="2">
        <f t="shared" si="38"/>
        <v>3410.3999999999996</v>
      </c>
      <c r="F39" s="2">
        <v>25</v>
      </c>
      <c r="G39" s="35"/>
      <c r="H39" s="13">
        <v>500</v>
      </c>
      <c r="I39" s="2">
        <v>32</v>
      </c>
      <c r="J39">
        <v>2.75</v>
      </c>
      <c r="K39" s="4">
        <f t="shared" si="39"/>
        <v>88</v>
      </c>
      <c r="L39" s="2">
        <v>3</v>
      </c>
      <c r="M39" s="88">
        <f>'Battery Trends'!$D$9</f>
        <v>125.398</v>
      </c>
      <c r="N39" s="4">
        <f t="shared" si="40"/>
        <v>376.19399999999996</v>
      </c>
      <c r="O39" s="36"/>
      <c r="P39" s="36"/>
      <c r="Q39" s="5">
        <f>(Q38+Q40)/2</f>
        <v>499.1</v>
      </c>
      <c r="R39" s="5">
        <f>(R38+R40)/2</f>
        <v>595.75</v>
      </c>
      <c r="S39">
        <v>500</v>
      </c>
      <c r="T39" s="5">
        <v>80</v>
      </c>
      <c r="U39" s="5">
        <f t="shared" si="19"/>
        <v>1174.8499999999999</v>
      </c>
      <c r="V39" s="36"/>
      <c r="W39">
        <v>6</v>
      </c>
      <c r="X39" s="5">
        <f t="shared" si="41"/>
        <v>192</v>
      </c>
      <c r="Y39">
        <f t="shared" si="42"/>
        <v>34.56</v>
      </c>
      <c r="Z39" s="17">
        <f t="shared" si="43"/>
        <v>1.0216868025704484</v>
      </c>
      <c r="AA39">
        <f t="shared" si="44"/>
        <v>864</v>
      </c>
      <c r="AD39" s="5">
        <f t="shared" si="45"/>
        <v>35165.444000000003</v>
      </c>
    </row>
    <row r="40" spans="1:30" x14ac:dyDescent="0.2">
      <c r="A40" t="s">
        <v>37</v>
      </c>
      <c r="B40">
        <v>2035</v>
      </c>
      <c r="C40" s="4">
        <f t="shared" si="37"/>
        <v>29424</v>
      </c>
      <c r="D40" s="2">
        <f>D38*1.03</f>
        <v>21.63</v>
      </c>
      <c r="E40" s="2">
        <f t="shared" si="38"/>
        <v>3460.7999999999997</v>
      </c>
      <c r="F40" s="2">
        <v>25</v>
      </c>
      <c r="G40" s="35"/>
      <c r="H40" s="13">
        <v>500</v>
      </c>
      <c r="I40" s="2">
        <v>32</v>
      </c>
      <c r="J40">
        <v>2.4700000000000002</v>
      </c>
      <c r="K40" s="4">
        <f t="shared" si="39"/>
        <v>79.040000000000006</v>
      </c>
      <c r="L40" s="2">
        <v>3</v>
      </c>
      <c r="M40" s="88">
        <f>'Battery Trends'!$D$10</f>
        <v>107.69200000000001</v>
      </c>
      <c r="N40" s="4">
        <f t="shared" si="40"/>
        <v>323.07600000000002</v>
      </c>
      <c r="O40" s="36"/>
      <c r="P40" s="36"/>
      <c r="Q40" s="5">
        <v>395.8</v>
      </c>
      <c r="R40" s="5">
        <v>573.5</v>
      </c>
      <c r="S40">
        <v>500</v>
      </c>
      <c r="T40" s="5">
        <v>53.4</v>
      </c>
      <c r="U40" s="5">
        <f t="shared" si="19"/>
        <v>1022.6999999999999</v>
      </c>
      <c r="V40" s="36"/>
      <c r="W40">
        <v>5</v>
      </c>
      <c r="X40" s="5">
        <f t="shared" si="41"/>
        <v>160</v>
      </c>
      <c r="Y40">
        <f t="shared" si="42"/>
        <v>38.4</v>
      </c>
      <c r="Z40" s="17">
        <f t="shared" si="43"/>
        <v>0.9195181223134038</v>
      </c>
      <c r="AA40">
        <f t="shared" si="44"/>
        <v>960</v>
      </c>
      <c r="AD40" s="5">
        <f t="shared" si="45"/>
        <v>34969.616000000002</v>
      </c>
    </row>
    <row r="41" spans="1:30" x14ac:dyDescent="0.2">
      <c r="A41" t="s">
        <v>37</v>
      </c>
      <c r="B41">
        <v>2040</v>
      </c>
      <c r="C41" s="4">
        <f t="shared" si="37"/>
        <v>29424</v>
      </c>
      <c r="D41" s="2">
        <f>D38*1.045</f>
        <v>21.945</v>
      </c>
      <c r="E41" s="2">
        <f t="shared" si="38"/>
        <v>3511.2</v>
      </c>
      <c r="F41" s="2">
        <v>25</v>
      </c>
      <c r="G41" s="35"/>
      <c r="H41" s="13">
        <v>500</v>
      </c>
      <c r="I41" s="2">
        <v>32</v>
      </c>
      <c r="J41">
        <v>2.2000000000000002</v>
      </c>
      <c r="K41" s="4">
        <f t="shared" si="39"/>
        <v>70.400000000000006</v>
      </c>
      <c r="L41" s="2">
        <v>3</v>
      </c>
      <c r="M41" s="88">
        <f>'Battery Trends'!$D$11</f>
        <v>92.468999999999994</v>
      </c>
      <c r="N41" s="4">
        <f t="shared" si="40"/>
        <v>277.40699999999998</v>
      </c>
      <c r="O41" s="36"/>
      <c r="P41" s="36"/>
      <c r="Q41" s="5">
        <f>(Q40+Q43)/2</f>
        <v>369.4</v>
      </c>
      <c r="R41" s="5">
        <f>(R40+R43)/2</f>
        <v>565.6</v>
      </c>
      <c r="S41">
        <v>500</v>
      </c>
      <c r="T41" s="5">
        <v>48</v>
      </c>
      <c r="U41" s="5">
        <f t="shared" si="19"/>
        <v>983</v>
      </c>
      <c r="V41" s="36"/>
      <c r="W41">
        <v>5</v>
      </c>
      <c r="X41" s="5">
        <f t="shared" si="41"/>
        <v>160</v>
      </c>
      <c r="Y41">
        <f t="shared" si="42"/>
        <v>42.24</v>
      </c>
      <c r="Z41" s="17">
        <f t="shared" si="43"/>
        <v>0.83592556573945798</v>
      </c>
      <c r="AA41">
        <f t="shared" si="44"/>
        <v>1056</v>
      </c>
      <c r="AD41" s="5">
        <f t="shared" si="45"/>
        <v>34926.006999999998</v>
      </c>
    </row>
    <row r="42" spans="1:30" x14ac:dyDescent="0.2">
      <c r="A42" t="s">
        <v>37</v>
      </c>
      <c r="B42">
        <v>2045</v>
      </c>
      <c r="C42" s="4">
        <f t="shared" si="37"/>
        <v>29424</v>
      </c>
      <c r="D42" s="2">
        <f>D38*1.06</f>
        <v>22.26</v>
      </c>
      <c r="E42" s="2">
        <f t="shared" si="38"/>
        <v>3561.6000000000004</v>
      </c>
      <c r="F42" s="2">
        <v>25</v>
      </c>
      <c r="G42" s="35"/>
      <c r="H42" s="13">
        <v>500</v>
      </c>
      <c r="I42" s="2">
        <v>32</v>
      </c>
      <c r="J42">
        <v>2.2000000000000002</v>
      </c>
      <c r="K42" s="4">
        <f t="shared" si="39"/>
        <v>70.400000000000006</v>
      </c>
      <c r="L42" s="2">
        <v>3</v>
      </c>
      <c r="M42" s="88">
        <f>'Battery Trends'!$D$12</f>
        <v>79.403999999999996</v>
      </c>
      <c r="N42" s="4">
        <f t="shared" si="40"/>
        <v>238.21199999999999</v>
      </c>
      <c r="O42" s="36"/>
      <c r="P42" s="36"/>
      <c r="Q42" s="5">
        <f>(Q41+Q43)/2</f>
        <v>356.2</v>
      </c>
      <c r="R42" s="5">
        <f>(R41+R43)/2</f>
        <v>561.65000000000009</v>
      </c>
      <c r="S42">
        <v>500</v>
      </c>
      <c r="T42" s="5">
        <v>45</v>
      </c>
      <c r="U42" s="5">
        <f t="shared" si="19"/>
        <v>962.85000000000014</v>
      </c>
      <c r="V42" s="36"/>
      <c r="W42">
        <v>5</v>
      </c>
      <c r="X42" s="5">
        <f t="shared" si="41"/>
        <v>160</v>
      </c>
      <c r="Y42">
        <f t="shared" si="42"/>
        <v>44.160000000000004</v>
      </c>
      <c r="Z42" s="17">
        <f t="shared" si="43"/>
        <v>0.79958097592469868</v>
      </c>
      <c r="AA42">
        <f t="shared" si="44"/>
        <v>1104</v>
      </c>
      <c r="AD42" s="5">
        <f t="shared" si="45"/>
        <v>34917.061999999998</v>
      </c>
    </row>
    <row r="43" spans="1:30" s="42" customFormat="1" x14ac:dyDescent="0.2">
      <c r="A43" s="42" t="s">
        <v>37</v>
      </c>
      <c r="B43" s="42">
        <v>2050</v>
      </c>
      <c r="C43" s="45">
        <f t="shared" si="37"/>
        <v>29424</v>
      </c>
      <c r="D43" s="46">
        <f>D38*1.0821</f>
        <v>22.7241</v>
      </c>
      <c r="E43" s="46">
        <f t="shared" si="38"/>
        <v>3635.8559999999998</v>
      </c>
      <c r="F43" s="46">
        <v>25</v>
      </c>
      <c r="G43" s="47"/>
      <c r="H43" s="58">
        <v>500</v>
      </c>
      <c r="I43" s="46">
        <v>32</v>
      </c>
      <c r="J43" s="42">
        <v>2.2000000000000002</v>
      </c>
      <c r="K43" s="45">
        <f t="shared" si="39"/>
        <v>70.400000000000006</v>
      </c>
      <c r="L43" s="46">
        <v>3</v>
      </c>
      <c r="M43" s="89">
        <f>'Battery Trends'!$D$13</f>
        <v>68.185000000000002</v>
      </c>
      <c r="N43" s="45">
        <f t="shared" si="40"/>
        <v>204.55500000000001</v>
      </c>
      <c r="O43" s="55"/>
      <c r="P43" s="55"/>
      <c r="Q43" s="50">
        <v>343</v>
      </c>
      <c r="R43" s="50">
        <v>557.70000000000005</v>
      </c>
      <c r="S43" s="42">
        <v>500</v>
      </c>
      <c r="T43" s="50">
        <v>42.7</v>
      </c>
      <c r="U43" s="50">
        <f t="shared" si="19"/>
        <v>943.40000000000009</v>
      </c>
      <c r="V43" s="55"/>
      <c r="W43" s="42">
        <v>5</v>
      </c>
      <c r="X43" s="50">
        <f t="shared" si="41"/>
        <v>160</v>
      </c>
      <c r="Y43" s="42">
        <f t="shared" si="42"/>
        <v>46.08</v>
      </c>
      <c r="Z43" s="64">
        <f t="shared" si="43"/>
        <v>0.76626510192783637</v>
      </c>
      <c r="AA43" s="42">
        <f t="shared" si="44"/>
        <v>1152</v>
      </c>
      <c r="AD43" s="50">
        <f t="shared" si="45"/>
        <v>34938.211000000003</v>
      </c>
    </row>
    <row r="44" spans="1:30" x14ac:dyDescent="0.2">
      <c r="A44" t="s">
        <v>38</v>
      </c>
      <c r="B44">
        <v>2025</v>
      </c>
      <c r="C44" s="4">
        <f t="shared" si="37"/>
        <v>29424</v>
      </c>
      <c r="D44" s="35"/>
      <c r="E44" s="35"/>
      <c r="F44" s="9">
        <f t="shared" ref="F44:F49" si="46">AA44/Y44</f>
        <v>3.5606705442852373</v>
      </c>
      <c r="G44" s="16">
        <v>498</v>
      </c>
      <c r="H44" s="4">
        <f t="shared" ref="H44:H49" si="47">F44*G44</f>
        <v>1773.2139310540481</v>
      </c>
      <c r="I44" s="2">
        <v>160</v>
      </c>
      <c r="J44">
        <v>4.5</v>
      </c>
      <c r="K44" s="4">
        <f t="shared" ref="K44:K49" si="48">I44*J44</f>
        <v>720</v>
      </c>
      <c r="L44" s="2">
        <v>7.5</v>
      </c>
      <c r="M44" s="86">
        <f>'Battery Trends'!$D$2</f>
        <v>127.46</v>
      </c>
      <c r="N44" s="4">
        <f t="shared" ref="N44:N49" si="49">L44*M44</f>
        <v>955.94999999999993</v>
      </c>
      <c r="O44" s="6">
        <f>'Fuel Cell Trends'!C$2</f>
        <v>700</v>
      </c>
      <c r="P44">
        <f t="shared" ref="P44:P49" si="50">O44*I44</f>
        <v>112000</v>
      </c>
      <c r="Q44" s="5">
        <v>602.4</v>
      </c>
      <c r="R44" s="5">
        <v>618</v>
      </c>
      <c r="T44" s="5">
        <v>103.3</v>
      </c>
      <c r="U44" s="5">
        <f t="shared" si="19"/>
        <v>1323.7</v>
      </c>
      <c r="V44" s="36"/>
      <c r="W44">
        <v>8.32</v>
      </c>
      <c r="X44" s="5">
        <f t="shared" ref="X44:X49" si="51">W44*I44</f>
        <v>1331.2</v>
      </c>
      <c r="Y44" s="21">
        <v>42.1268966433149</v>
      </c>
      <c r="Z44" s="17">
        <f t="shared" ref="Z44:Z55" si="52">(1/Y44)*$H$58*$L$58*1000</f>
        <v>0.79311536156412088</v>
      </c>
      <c r="AA44">
        <v>150</v>
      </c>
      <c r="AC44">
        <v>79900</v>
      </c>
      <c r="AD44" s="5">
        <f t="shared" ref="AD44:AD49" si="53">C44+E44+H44+K44+N44+P44+U44+V44+X44</f>
        <v>147528.06393105409</v>
      </c>
    </row>
    <row r="45" spans="1:30" x14ac:dyDescent="0.2">
      <c r="A45" t="s">
        <v>38</v>
      </c>
      <c r="B45">
        <v>2030</v>
      </c>
      <c r="C45" s="4">
        <f t="shared" si="37"/>
        <v>29424</v>
      </c>
      <c r="D45" s="35"/>
      <c r="E45" s="35"/>
      <c r="F45" s="9">
        <f t="shared" si="46"/>
        <v>3.1827222742214443</v>
      </c>
      <c r="G45" s="16">
        <v>391.19</v>
      </c>
      <c r="H45" s="4">
        <f t="shared" si="47"/>
        <v>1245.0491264526868</v>
      </c>
      <c r="I45" s="2">
        <v>160</v>
      </c>
      <c r="J45">
        <v>2.75</v>
      </c>
      <c r="K45" s="4">
        <f t="shared" si="48"/>
        <v>440</v>
      </c>
      <c r="L45" s="2">
        <v>7.5</v>
      </c>
      <c r="M45" s="86">
        <f>'Battery Trends'!$D$3</f>
        <v>96.46</v>
      </c>
      <c r="N45" s="4">
        <f t="shared" si="49"/>
        <v>723.44999999999993</v>
      </c>
      <c r="O45" s="6">
        <f>'Fuel Cell Trends'!C$3</f>
        <v>350</v>
      </c>
      <c r="P45">
        <f t="shared" si="50"/>
        <v>56000</v>
      </c>
      <c r="Q45" s="5">
        <f>(Q44+Q46)/2</f>
        <v>499.1</v>
      </c>
      <c r="R45" s="5">
        <f>(R44+R46)/2</f>
        <v>595.75</v>
      </c>
      <c r="T45" s="5">
        <v>80</v>
      </c>
      <c r="U45" s="5">
        <f t="shared" si="19"/>
        <v>1174.8499999999999</v>
      </c>
      <c r="V45" s="36"/>
      <c r="W45">
        <v>6</v>
      </c>
      <c r="X45" s="5">
        <f t="shared" si="51"/>
        <v>960</v>
      </c>
      <c r="Y45" s="8">
        <f>(Y44+Y46)/2</f>
        <v>47.129465619708498</v>
      </c>
      <c r="Z45" s="17">
        <f t="shared" si="52"/>
        <v>0.70892993212435462</v>
      </c>
      <c r="AA45">
        <v>150</v>
      </c>
      <c r="AD45" s="5">
        <f t="shared" si="53"/>
        <v>89967.349126452697</v>
      </c>
    </row>
    <row r="46" spans="1:30" x14ac:dyDescent="0.2">
      <c r="A46" t="s">
        <v>38</v>
      </c>
      <c r="B46">
        <v>2035</v>
      </c>
      <c r="C46" s="4">
        <f t="shared" si="37"/>
        <v>29424</v>
      </c>
      <c r="D46" s="35"/>
      <c r="E46" s="35"/>
      <c r="F46" s="9">
        <f t="shared" si="46"/>
        <v>2.8773095307355501</v>
      </c>
      <c r="G46" s="16">
        <v>352.56</v>
      </c>
      <c r="H46" s="4">
        <f t="shared" si="47"/>
        <v>1014.4242481561255</v>
      </c>
      <c r="I46" s="2">
        <v>160</v>
      </c>
      <c r="J46">
        <v>2.4700000000000002</v>
      </c>
      <c r="K46" s="4">
        <f t="shared" si="48"/>
        <v>395.20000000000005</v>
      </c>
      <c r="L46" s="2">
        <v>7.5</v>
      </c>
      <c r="M46" s="86">
        <f>'Battery Trends'!$D$4</f>
        <v>82.84</v>
      </c>
      <c r="N46" s="4">
        <f t="shared" si="49"/>
        <v>621.30000000000007</v>
      </c>
      <c r="O46" s="6">
        <f>'Fuel Cell Trends'!C$4</f>
        <v>200</v>
      </c>
      <c r="P46">
        <f t="shared" si="50"/>
        <v>32000</v>
      </c>
      <c r="Q46" s="5">
        <v>395.8</v>
      </c>
      <c r="R46" s="5">
        <v>573.5</v>
      </c>
      <c r="T46" s="5">
        <v>53.4</v>
      </c>
      <c r="U46" s="5">
        <f t="shared" si="19"/>
        <v>1022.6999999999999</v>
      </c>
      <c r="V46" s="36"/>
      <c r="W46">
        <v>5</v>
      </c>
      <c r="X46" s="5">
        <f t="shared" si="51"/>
        <v>800</v>
      </c>
      <c r="Y46" s="8">
        <v>52.132034596102102</v>
      </c>
      <c r="Z46" s="17">
        <f t="shared" si="52"/>
        <v>0.64090130227403819</v>
      </c>
      <c r="AA46">
        <v>150</v>
      </c>
      <c r="AC46">
        <v>34500</v>
      </c>
      <c r="AD46" s="5">
        <f t="shared" si="53"/>
        <v>65277.62424815612</v>
      </c>
    </row>
    <row r="47" spans="1:30" x14ac:dyDescent="0.2">
      <c r="A47" t="s">
        <v>38</v>
      </c>
      <c r="B47">
        <v>2040</v>
      </c>
      <c r="C47" s="4">
        <f t="shared" si="37"/>
        <v>29424</v>
      </c>
      <c r="D47" s="35"/>
      <c r="E47" s="35"/>
      <c r="F47" s="9">
        <f t="shared" si="46"/>
        <v>2.6596978855538689</v>
      </c>
      <c r="G47" s="16">
        <v>331.75</v>
      </c>
      <c r="H47" s="4">
        <f t="shared" si="47"/>
        <v>882.35477353249598</v>
      </c>
      <c r="I47" s="2">
        <v>160</v>
      </c>
      <c r="J47">
        <v>2.2000000000000002</v>
      </c>
      <c r="K47" s="4">
        <f t="shared" si="48"/>
        <v>352</v>
      </c>
      <c r="L47" s="2">
        <v>7.5</v>
      </c>
      <c r="M47" s="86">
        <f>'Battery Trends'!$D$5</f>
        <v>71.13</v>
      </c>
      <c r="N47" s="4">
        <f t="shared" si="49"/>
        <v>533.47499999999991</v>
      </c>
      <c r="O47" s="6">
        <f>'Fuel Cell Trends'!C$5</f>
        <v>160</v>
      </c>
      <c r="P47">
        <f t="shared" si="50"/>
        <v>25600</v>
      </c>
      <c r="Q47" s="5">
        <f>(Q46+Q49)/2</f>
        <v>369.4</v>
      </c>
      <c r="R47" s="5">
        <f>(R46+R49)/2</f>
        <v>565.6</v>
      </c>
      <c r="T47" s="5">
        <v>48</v>
      </c>
      <c r="U47" s="5">
        <f t="shared" si="19"/>
        <v>983</v>
      </c>
      <c r="V47" s="36"/>
      <c r="W47">
        <v>5</v>
      </c>
      <c r="X47" s="5">
        <f t="shared" si="51"/>
        <v>800</v>
      </c>
      <c r="Y47" s="8">
        <f>(Y46+Y49)/2</f>
        <v>56.397382881237746</v>
      </c>
      <c r="Z47" s="17">
        <f t="shared" si="52"/>
        <v>0.59242977521129569</v>
      </c>
      <c r="AA47">
        <v>150</v>
      </c>
      <c r="AD47" s="5">
        <f t="shared" si="53"/>
        <v>58574.829773532496</v>
      </c>
    </row>
    <row r="48" spans="1:30" x14ac:dyDescent="0.2">
      <c r="A48" t="s">
        <v>38</v>
      </c>
      <c r="B48">
        <v>2045</v>
      </c>
      <c r="C48" s="4">
        <f t="shared" si="37"/>
        <v>29424</v>
      </c>
      <c r="D48" s="35"/>
      <c r="E48" s="35"/>
      <c r="F48" s="9">
        <f t="shared" si="46"/>
        <v>2.5627858168494768</v>
      </c>
      <c r="G48" s="16">
        <v>317.74</v>
      </c>
      <c r="H48" s="4">
        <f t="shared" si="47"/>
        <v>814.29956544575282</v>
      </c>
      <c r="I48" s="2">
        <v>160</v>
      </c>
      <c r="J48">
        <v>2.2000000000000002</v>
      </c>
      <c r="K48" s="4">
        <f t="shared" si="48"/>
        <v>352</v>
      </c>
      <c r="L48" s="2">
        <v>7.5</v>
      </c>
      <c r="M48" s="86">
        <f>'Battery Trends'!$D$6</f>
        <v>61.08</v>
      </c>
      <c r="N48" s="4">
        <f t="shared" si="49"/>
        <v>458.09999999999997</v>
      </c>
      <c r="O48" s="6">
        <f>'Fuel Cell Trends'!C$6</f>
        <v>125</v>
      </c>
      <c r="P48">
        <f t="shared" si="50"/>
        <v>20000</v>
      </c>
      <c r="Q48" s="5">
        <f>(Q47+Q49)/2</f>
        <v>356.2</v>
      </c>
      <c r="R48" s="5">
        <f>(R47+R49)/2</f>
        <v>561.65000000000009</v>
      </c>
      <c r="T48" s="5">
        <v>45</v>
      </c>
      <c r="U48" s="5">
        <f t="shared" si="19"/>
        <v>962.85000000000014</v>
      </c>
      <c r="V48" s="36"/>
      <c r="W48">
        <v>5</v>
      </c>
      <c r="X48" s="5">
        <f t="shared" si="51"/>
        <v>800</v>
      </c>
      <c r="Y48" s="8">
        <f>(Y47+Y49)/2</f>
        <v>58.530057023805568</v>
      </c>
      <c r="Z48" s="17">
        <f t="shared" si="52"/>
        <v>0.5708432651833536</v>
      </c>
      <c r="AA48">
        <v>150</v>
      </c>
      <c r="AD48" s="5">
        <f t="shared" si="53"/>
        <v>52811.249565445753</v>
      </c>
    </row>
    <row r="49" spans="1:30" s="42" customFormat="1" x14ac:dyDescent="0.2">
      <c r="A49" s="42" t="s">
        <v>38</v>
      </c>
      <c r="B49" s="42">
        <v>2050</v>
      </c>
      <c r="C49" s="45">
        <f t="shared" si="37"/>
        <v>29424</v>
      </c>
      <c r="D49" s="47"/>
      <c r="E49" s="47"/>
      <c r="F49" s="54">
        <f t="shared" si="46"/>
        <v>2.4726878779758614</v>
      </c>
      <c r="G49" s="61">
        <v>307.27999999999997</v>
      </c>
      <c r="H49" s="45">
        <f t="shared" si="47"/>
        <v>759.80753114442268</v>
      </c>
      <c r="I49" s="46">
        <v>160</v>
      </c>
      <c r="J49" s="42">
        <v>2.2000000000000002</v>
      </c>
      <c r="K49" s="45">
        <f t="shared" si="48"/>
        <v>352</v>
      </c>
      <c r="L49" s="46">
        <v>7.5</v>
      </c>
      <c r="M49" s="87">
        <f>'Battery Trends'!$D$7</f>
        <v>52.45</v>
      </c>
      <c r="N49" s="45">
        <f t="shared" si="49"/>
        <v>393.375</v>
      </c>
      <c r="O49" s="82">
        <f>'Fuel Cell Trends'!C$7</f>
        <v>100</v>
      </c>
      <c r="P49" s="42">
        <f t="shared" si="50"/>
        <v>16000</v>
      </c>
      <c r="Q49" s="50">
        <v>343</v>
      </c>
      <c r="R49" s="50">
        <v>557.70000000000005</v>
      </c>
      <c r="T49" s="50">
        <v>42.7</v>
      </c>
      <c r="U49" s="50">
        <f t="shared" si="19"/>
        <v>943.40000000000009</v>
      </c>
      <c r="V49" s="55"/>
      <c r="W49" s="42">
        <v>5</v>
      </c>
      <c r="X49" s="50">
        <f t="shared" si="51"/>
        <v>800</v>
      </c>
      <c r="Y49" s="53">
        <v>60.662731166373398</v>
      </c>
      <c r="Z49" s="64">
        <f t="shared" si="52"/>
        <v>0.55077455664175123</v>
      </c>
      <c r="AA49" s="42">
        <v>150</v>
      </c>
      <c r="AC49" s="42">
        <v>24200</v>
      </c>
      <c r="AD49" s="50">
        <f t="shared" si="53"/>
        <v>48672.582531144428</v>
      </c>
    </row>
    <row r="50" spans="1:30" x14ac:dyDescent="0.2">
      <c r="A50" t="s">
        <v>63</v>
      </c>
      <c r="B50">
        <v>2025</v>
      </c>
      <c r="C50" s="4">
        <f t="shared" si="37"/>
        <v>29424</v>
      </c>
      <c r="D50" s="35"/>
      <c r="E50" s="35"/>
      <c r="F50" s="9">
        <f t="shared" ref="F50:F55" si="54">AA50/Y50</f>
        <v>7.1213410885704747</v>
      </c>
      <c r="G50" s="16">
        <v>498</v>
      </c>
      <c r="H50" s="4">
        <f t="shared" ref="H50:H55" si="55">F50*G50</f>
        <v>3546.4278621080962</v>
      </c>
      <c r="I50" s="2">
        <v>160</v>
      </c>
      <c r="J50">
        <v>4.5</v>
      </c>
      <c r="K50" s="4">
        <f t="shared" ref="K50:K55" si="56">I50*J50</f>
        <v>720</v>
      </c>
      <c r="L50" s="2">
        <v>7.5</v>
      </c>
      <c r="M50" s="86">
        <f>'Battery Trends'!$D$2</f>
        <v>127.46</v>
      </c>
      <c r="N50" s="4">
        <f t="shared" ref="N50:N55" si="57">L50*M50</f>
        <v>955.94999999999993</v>
      </c>
      <c r="O50" s="6">
        <f>'Fuel Cell Trends'!C$2</f>
        <v>700</v>
      </c>
      <c r="P50">
        <f t="shared" ref="P50:P55" si="58">O50*I50</f>
        <v>112000</v>
      </c>
      <c r="Q50" s="5">
        <v>602.4</v>
      </c>
      <c r="R50" s="5">
        <v>618</v>
      </c>
      <c r="T50" s="5">
        <v>103.3</v>
      </c>
      <c r="U50" s="5">
        <f t="shared" si="19"/>
        <v>1323.7</v>
      </c>
      <c r="V50" s="36"/>
      <c r="W50">
        <v>8.32</v>
      </c>
      <c r="X50" s="5">
        <f t="shared" ref="X50:X55" si="59">W50*I50</f>
        <v>1331.2</v>
      </c>
      <c r="Y50" s="21">
        <v>42.1268966433149</v>
      </c>
      <c r="Z50" s="17">
        <f t="shared" si="52"/>
        <v>0.79311536156412088</v>
      </c>
      <c r="AA50">
        <v>300</v>
      </c>
      <c r="AC50">
        <v>79900</v>
      </c>
      <c r="AD50" s="5">
        <f t="shared" ref="AD50:AD55" si="60">C50+E50+H50+K50+N50+P50+U50+V50+X50</f>
        <v>149301.27786210811</v>
      </c>
    </row>
    <row r="51" spans="1:30" x14ac:dyDescent="0.2">
      <c r="A51" t="s">
        <v>63</v>
      </c>
      <c r="B51">
        <v>2030</v>
      </c>
      <c r="C51" s="4">
        <f t="shared" si="37"/>
        <v>29424</v>
      </c>
      <c r="D51" s="35"/>
      <c r="E51" s="35"/>
      <c r="F51" s="9">
        <f t="shared" si="54"/>
        <v>6.3654445484428885</v>
      </c>
      <c r="G51" s="16">
        <v>391.19</v>
      </c>
      <c r="H51" s="4">
        <f t="shared" si="55"/>
        <v>2490.0982529053736</v>
      </c>
      <c r="I51" s="2">
        <v>160</v>
      </c>
      <c r="J51">
        <v>2.75</v>
      </c>
      <c r="K51" s="4">
        <f t="shared" si="56"/>
        <v>440</v>
      </c>
      <c r="L51" s="2">
        <v>7.5</v>
      </c>
      <c r="M51" s="86">
        <f>'Battery Trends'!$D$3</f>
        <v>96.46</v>
      </c>
      <c r="N51" s="4">
        <f t="shared" si="57"/>
        <v>723.44999999999993</v>
      </c>
      <c r="O51" s="6">
        <f>'Fuel Cell Trends'!C$3</f>
        <v>350</v>
      </c>
      <c r="P51">
        <f t="shared" si="58"/>
        <v>56000</v>
      </c>
      <c r="Q51" s="5">
        <f>(Q50+Q52)/2</f>
        <v>499.1</v>
      </c>
      <c r="R51" s="5">
        <f>(R50+R52)/2</f>
        <v>595.75</v>
      </c>
      <c r="T51" s="5">
        <v>80</v>
      </c>
      <c r="U51" s="5">
        <f t="shared" si="19"/>
        <v>1174.8499999999999</v>
      </c>
      <c r="V51" s="36"/>
      <c r="W51">
        <v>6</v>
      </c>
      <c r="X51" s="5">
        <f t="shared" si="59"/>
        <v>960</v>
      </c>
      <c r="Y51" s="8">
        <f>(Y50+Y52)/2</f>
        <v>47.129465619708498</v>
      </c>
      <c r="Z51" s="17">
        <f t="shared" si="52"/>
        <v>0.70892993212435462</v>
      </c>
      <c r="AA51">
        <v>300</v>
      </c>
      <c r="AD51" s="5">
        <f t="shared" si="60"/>
        <v>91212.398252905376</v>
      </c>
    </row>
    <row r="52" spans="1:30" x14ac:dyDescent="0.2">
      <c r="A52" t="s">
        <v>63</v>
      </c>
      <c r="B52">
        <v>2035</v>
      </c>
      <c r="C52" s="4">
        <f t="shared" si="37"/>
        <v>29424</v>
      </c>
      <c r="D52" s="35"/>
      <c r="E52" s="35"/>
      <c r="F52" s="9">
        <f t="shared" si="54"/>
        <v>5.7546190614711001</v>
      </c>
      <c r="G52" s="16">
        <v>352.56</v>
      </c>
      <c r="H52" s="4">
        <f t="shared" si="55"/>
        <v>2028.848496312251</v>
      </c>
      <c r="I52" s="2">
        <v>160</v>
      </c>
      <c r="J52">
        <v>2.4700000000000002</v>
      </c>
      <c r="K52" s="4">
        <f t="shared" si="56"/>
        <v>395.20000000000005</v>
      </c>
      <c r="L52" s="2">
        <v>7.5</v>
      </c>
      <c r="M52" s="86">
        <f>'Battery Trends'!$D$4</f>
        <v>82.84</v>
      </c>
      <c r="N52" s="4">
        <f t="shared" si="57"/>
        <v>621.30000000000007</v>
      </c>
      <c r="O52" s="6">
        <f>'Fuel Cell Trends'!C$4</f>
        <v>200</v>
      </c>
      <c r="P52">
        <f t="shared" si="58"/>
        <v>32000</v>
      </c>
      <c r="Q52" s="5">
        <v>395.8</v>
      </c>
      <c r="R52" s="5">
        <v>573.5</v>
      </c>
      <c r="T52" s="5">
        <v>53.4</v>
      </c>
      <c r="U52" s="5">
        <f t="shared" si="19"/>
        <v>1022.6999999999999</v>
      </c>
      <c r="V52" s="36"/>
      <c r="W52">
        <v>5</v>
      </c>
      <c r="X52" s="5">
        <f t="shared" si="59"/>
        <v>800</v>
      </c>
      <c r="Y52" s="8">
        <v>52.132034596102102</v>
      </c>
      <c r="Z52" s="17">
        <f t="shared" si="52"/>
        <v>0.64090130227403819</v>
      </c>
      <c r="AA52">
        <v>300</v>
      </c>
      <c r="AC52">
        <v>34500</v>
      </c>
      <c r="AD52" s="5">
        <f t="shared" si="60"/>
        <v>66292.048496312244</v>
      </c>
    </row>
    <row r="53" spans="1:30" x14ac:dyDescent="0.2">
      <c r="A53" t="s">
        <v>63</v>
      </c>
      <c r="B53">
        <v>2040</v>
      </c>
      <c r="C53" s="4">
        <f t="shared" si="37"/>
        <v>29424</v>
      </c>
      <c r="D53" s="35"/>
      <c r="E53" s="35"/>
      <c r="F53" s="9">
        <f t="shared" si="54"/>
        <v>5.3193957711077378</v>
      </c>
      <c r="G53" s="16">
        <v>331.75</v>
      </c>
      <c r="H53" s="4">
        <f t="shared" si="55"/>
        <v>1764.709547064992</v>
      </c>
      <c r="I53" s="2">
        <v>160</v>
      </c>
      <c r="J53">
        <v>2.2000000000000002</v>
      </c>
      <c r="K53" s="4">
        <f t="shared" si="56"/>
        <v>352</v>
      </c>
      <c r="L53" s="2">
        <v>7.5</v>
      </c>
      <c r="M53" s="86">
        <f>'Battery Trends'!$D$5</f>
        <v>71.13</v>
      </c>
      <c r="N53" s="4">
        <f t="shared" si="57"/>
        <v>533.47499999999991</v>
      </c>
      <c r="O53" s="6">
        <f>'Fuel Cell Trends'!C$5</f>
        <v>160</v>
      </c>
      <c r="P53">
        <f t="shared" si="58"/>
        <v>25600</v>
      </c>
      <c r="Q53" s="5">
        <f>(Q52+Q55)/2</f>
        <v>369.4</v>
      </c>
      <c r="R53" s="5">
        <f>(R52+R55)/2</f>
        <v>565.6</v>
      </c>
      <c r="T53" s="5">
        <v>48</v>
      </c>
      <c r="U53" s="5">
        <f t="shared" si="19"/>
        <v>983</v>
      </c>
      <c r="V53" s="36"/>
      <c r="W53">
        <v>5</v>
      </c>
      <c r="X53" s="5">
        <f t="shared" si="59"/>
        <v>800</v>
      </c>
      <c r="Y53" s="8">
        <f>(Y52+Y55)/2</f>
        <v>56.397382881237746</v>
      </c>
      <c r="Z53" s="17">
        <f t="shared" si="52"/>
        <v>0.59242977521129569</v>
      </c>
      <c r="AA53">
        <v>300</v>
      </c>
      <c r="AD53" s="5">
        <f t="shared" si="60"/>
        <v>59457.184547064986</v>
      </c>
    </row>
    <row r="54" spans="1:30" x14ac:dyDescent="0.2">
      <c r="A54" t="s">
        <v>63</v>
      </c>
      <c r="B54">
        <v>2045</v>
      </c>
      <c r="C54" s="4">
        <f t="shared" si="37"/>
        <v>29424</v>
      </c>
      <c r="D54" s="35"/>
      <c r="E54" s="35"/>
      <c r="F54" s="9">
        <f t="shared" si="54"/>
        <v>5.1255716336989536</v>
      </c>
      <c r="G54" s="16">
        <v>317.74</v>
      </c>
      <c r="H54" s="4">
        <f t="shared" si="55"/>
        <v>1628.5991308915056</v>
      </c>
      <c r="I54" s="2">
        <v>160</v>
      </c>
      <c r="J54">
        <v>2.2000000000000002</v>
      </c>
      <c r="K54" s="4">
        <f t="shared" si="56"/>
        <v>352</v>
      </c>
      <c r="L54" s="2">
        <v>7.5</v>
      </c>
      <c r="M54" s="86">
        <f>'Battery Trends'!$D$6</f>
        <v>61.08</v>
      </c>
      <c r="N54" s="4">
        <f t="shared" si="57"/>
        <v>458.09999999999997</v>
      </c>
      <c r="O54" s="6">
        <f>'Fuel Cell Trends'!C$6</f>
        <v>125</v>
      </c>
      <c r="P54">
        <f t="shared" si="58"/>
        <v>20000</v>
      </c>
      <c r="Q54" s="5">
        <f>(Q53+Q55)/2</f>
        <v>356.2</v>
      </c>
      <c r="R54" s="5">
        <f>(R53+R55)/2</f>
        <v>561.65000000000009</v>
      </c>
      <c r="T54" s="5">
        <v>45</v>
      </c>
      <c r="U54" s="5">
        <f t="shared" si="19"/>
        <v>962.85000000000014</v>
      </c>
      <c r="V54" s="36"/>
      <c r="W54">
        <v>5</v>
      </c>
      <c r="X54" s="5">
        <f t="shared" si="59"/>
        <v>800</v>
      </c>
      <c r="Y54" s="8">
        <f>(Y53+Y55)/2</f>
        <v>58.530057023805568</v>
      </c>
      <c r="Z54" s="17">
        <f t="shared" si="52"/>
        <v>0.5708432651833536</v>
      </c>
      <c r="AA54">
        <v>300</v>
      </c>
      <c r="AD54" s="5">
        <f t="shared" si="60"/>
        <v>53625.549130891501</v>
      </c>
    </row>
    <row r="55" spans="1:30" s="42" customFormat="1" x14ac:dyDescent="0.2">
      <c r="A55" s="42" t="s">
        <v>63</v>
      </c>
      <c r="B55" s="42">
        <v>2050</v>
      </c>
      <c r="C55" s="45">
        <f t="shared" si="37"/>
        <v>29424</v>
      </c>
      <c r="D55" s="47"/>
      <c r="E55" s="47"/>
      <c r="F55" s="54">
        <f t="shared" si="54"/>
        <v>4.9453757559517229</v>
      </c>
      <c r="G55" s="61">
        <v>307.27999999999997</v>
      </c>
      <c r="H55" s="45">
        <f t="shared" si="55"/>
        <v>1519.6150622888454</v>
      </c>
      <c r="I55" s="46">
        <v>160</v>
      </c>
      <c r="J55" s="42">
        <v>2.2000000000000002</v>
      </c>
      <c r="K55" s="45">
        <f t="shared" si="56"/>
        <v>352</v>
      </c>
      <c r="L55" s="46">
        <v>7.5</v>
      </c>
      <c r="M55" s="87">
        <f>'Battery Trends'!$D$7</f>
        <v>52.45</v>
      </c>
      <c r="N55" s="45">
        <f t="shared" si="57"/>
        <v>393.375</v>
      </c>
      <c r="O55" s="82">
        <f>'Fuel Cell Trends'!C$7</f>
        <v>100</v>
      </c>
      <c r="P55" s="42">
        <f t="shared" si="58"/>
        <v>16000</v>
      </c>
      <c r="Q55" s="50">
        <v>343</v>
      </c>
      <c r="R55" s="50">
        <v>557.70000000000005</v>
      </c>
      <c r="T55" s="50">
        <v>42.7</v>
      </c>
      <c r="U55" s="50">
        <f t="shared" si="19"/>
        <v>943.40000000000009</v>
      </c>
      <c r="V55" s="55"/>
      <c r="W55" s="42">
        <v>5</v>
      </c>
      <c r="X55" s="50">
        <f t="shared" si="59"/>
        <v>800</v>
      </c>
      <c r="Y55" s="53">
        <v>60.662731166373398</v>
      </c>
      <c r="Z55" s="64">
        <f t="shared" si="52"/>
        <v>0.55077455664175123</v>
      </c>
      <c r="AA55" s="42">
        <v>300</v>
      </c>
      <c r="AC55" s="42">
        <v>24200</v>
      </c>
      <c r="AD55" s="50">
        <f t="shared" si="60"/>
        <v>49432.390062288847</v>
      </c>
    </row>
    <row r="57" spans="1:30" ht="112" x14ac:dyDescent="0.2">
      <c r="A57" t="s">
        <v>41</v>
      </c>
      <c r="B57" t="s">
        <v>42</v>
      </c>
      <c r="C57" s="2" t="s">
        <v>43</v>
      </c>
      <c r="D57" s="2"/>
      <c r="E57" s="2" t="s">
        <v>44</v>
      </c>
      <c r="F57" s="2" t="s">
        <v>45</v>
      </c>
      <c r="G57" s="2" t="s">
        <v>46</v>
      </c>
      <c r="H57" s="2" t="s">
        <v>47</v>
      </c>
      <c r="I57" s="2" t="s">
        <v>48</v>
      </c>
      <c r="J57" s="2" t="s">
        <v>49</v>
      </c>
      <c r="K57" s="2" t="s">
        <v>50</v>
      </c>
      <c r="L57" s="2" t="s">
        <v>51</v>
      </c>
      <c r="M57" s="2"/>
      <c r="N57" s="2" t="s">
        <v>2</v>
      </c>
      <c r="O57" t="s">
        <v>53</v>
      </c>
      <c r="R57" s="2" t="s">
        <v>54</v>
      </c>
      <c r="S57" s="2" t="s">
        <v>55</v>
      </c>
      <c r="T57" s="2"/>
      <c r="U57" s="2" t="s">
        <v>56</v>
      </c>
      <c r="V57" s="2" t="s">
        <v>57</v>
      </c>
      <c r="W57" s="2"/>
      <c r="X57" s="2"/>
    </row>
    <row r="58" spans="1:30" x14ac:dyDescent="0.2">
      <c r="B58">
        <v>160</v>
      </c>
      <c r="C58" s="2">
        <v>8000</v>
      </c>
      <c r="D58" s="2"/>
      <c r="E58" s="2"/>
      <c r="F58" s="2">
        <v>0.120476</v>
      </c>
      <c r="G58">
        <v>0.137381</v>
      </c>
      <c r="H58">
        <v>0.114</v>
      </c>
      <c r="I58">
        <v>9.0768000000000001E-2</v>
      </c>
      <c r="J58">
        <v>3.4119999999999999</v>
      </c>
      <c r="K58" s="2">
        <f>J58/1000</f>
        <v>3.4120000000000001E-3</v>
      </c>
      <c r="L58" s="2">
        <f>1/J58</f>
        <v>0.29308323563892147</v>
      </c>
      <c r="M58" s="2"/>
      <c r="N58" s="4">
        <f>24655-U2-H2-E2</f>
        <v>17829</v>
      </c>
      <c r="O58" s="5">
        <f>(AC2/1.2)-U2-H2-E2</f>
        <v>29424</v>
      </c>
      <c r="R58" s="2">
        <v>7.14</v>
      </c>
      <c r="S58">
        <v>-2.5000000000000001E-2</v>
      </c>
      <c r="U58">
        <f>S58*0.029669</f>
        <v>-7.4172500000000004E-4</v>
      </c>
      <c r="V58">
        <f>33.705/S58</f>
        <v>-1348.1999999999998</v>
      </c>
      <c r="X58" s="6">
        <f>(1/S58)*$F$58*$L$58*1000</f>
        <v>-1412.3798358733882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L58"/>
  <sheetViews>
    <sheetView tabSelected="1" zoomScale="93" zoomScaleNormal="93" workbookViewId="0">
      <pane ySplit="1" topLeftCell="A29" activePane="bottomLeft" state="frozen"/>
      <selection pane="bottomLeft" activeCell="O50" sqref="O50:O55"/>
    </sheetView>
  </sheetViews>
  <sheetFormatPr baseColWidth="10" defaultColWidth="8.83203125" defaultRowHeight="15" x14ac:dyDescent="0.2"/>
  <cols>
    <col min="1" max="1" width="8.83203125" style="2" customWidth="1"/>
    <col min="2" max="2" width="11.5" style="2"/>
    <col min="3" max="3" width="11" style="2" customWidth="1"/>
    <col min="4" max="4" width="8.83203125" style="2" customWidth="1"/>
    <col min="5" max="5" width="8.5" style="2" customWidth="1"/>
    <col min="6" max="6" width="8.1640625" style="2" customWidth="1"/>
    <col min="7" max="7" width="8.83203125" style="2" customWidth="1"/>
    <col min="8" max="9" width="10.5" style="2" customWidth="1"/>
    <col min="10" max="10" width="8.33203125" style="2" customWidth="1"/>
    <col min="11" max="11" width="9.83203125" style="2" customWidth="1"/>
    <col min="12" max="12" width="7.6640625" style="2" customWidth="1"/>
    <col min="13" max="13" width="10.5" style="2" customWidth="1"/>
    <col min="14" max="14" width="9.1640625" style="2" customWidth="1"/>
    <col min="15" max="17" width="8.83203125" style="2" customWidth="1"/>
    <col min="18" max="18" width="11.83203125" style="2" customWidth="1"/>
    <col min="19" max="20" width="9.5" style="2" customWidth="1"/>
    <col min="21" max="21" width="11.83203125" style="2" customWidth="1"/>
    <col min="22" max="24" width="8.83203125" style="2" customWidth="1"/>
    <col min="25" max="25" width="10.6640625" style="2" customWidth="1"/>
    <col min="26" max="26" width="12.5" style="2" customWidth="1"/>
    <col min="27" max="1026" width="8.83203125" style="2" customWidth="1"/>
  </cols>
  <sheetData>
    <row r="1" spans="1:1026" s="30" customFormat="1" ht="64" x14ac:dyDescent="0.2">
      <c r="A1" s="37" t="s">
        <v>0</v>
      </c>
      <c r="B1" s="37" t="s">
        <v>1</v>
      </c>
      <c r="C1" s="33" t="s">
        <v>2</v>
      </c>
      <c r="D1" s="29" t="s">
        <v>3</v>
      </c>
      <c r="E1" s="29" t="s">
        <v>4</v>
      </c>
      <c r="F1" s="29" t="s">
        <v>5</v>
      </c>
      <c r="G1" s="33" t="s">
        <v>6</v>
      </c>
      <c r="H1" s="33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33" t="s">
        <v>17</v>
      </c>
      <c r="S1" s="29" t="s">
        <v>18</v>
      </c>
      <c r="T1" s="29" t="s">
        <v>19</v>
      </c>
      <c r="U1" s="29" t="s">
        <v>67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  <c r="AA1" s="29" t="s">
        <v>26</v>
      </c>
      <c r="AB1" s="29" t="s">
        <v>68</v>
      </c>
      <c r="AC1" s="33" t="s">
        <v>27</v>
      </c>
      <c r="AD1" s="34" t="s">
        <v>28</v>
      </c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</row>
    <row r="2" spans="1:1026" ht="16" x14ac:dyDescent="0.2">
      <c r="A2" s="2" t="s">
        <v>31</v>
      </c>
      <c r="B2" s="2">
        <v>2025</v>
      </c>
      <c r="C2" s="4">
        <f t="shared" ref="C2:C33" si="0">$O$58</f>
        <v>23825.666666666672</v>
      </c>
      <c r="D2" s="2">
        <v>21</v>
      </c>
      <c r="E2" s="4">
        <f t="shared" ref="E2:E19" si="1">D2*$B$58</f>
        <v>4620</v>
      </c>
      <c r="F2" s="2">
        <v>23</v>
      </c>
      <c r="G2" s="35"/>
      <c r="H2" s="4">
        <v>500</v>
      </c>
      <c r="I2" s="35"/>
      <c r="J2" s="35"/>
      <c r="K2" s="35"/>
      <c r="L2" s="35"/>
      <c r="M2" s="35"/>
      <c r="N2" s="35"/>
      <c r="O2" s="35"/>
      <c r="P2" s="35"/>
      <c r="Q2" s="35"/>
      <c r="R2" s="5">
        <v>2466</v>
      </c>
      <c r="S2" s="2">
        <v>500</v>
      </c>
      <c r="T2" s="31"/>
      <c r="U2" s="4">
        <f t="shared" ref="U2:U7" si="2">R2+S2</f>
        <v>2966</v>
      </c>
      <c r="V2" s="35"/>
      <c r="W2" s="35"/>
      <c r="X2" s="35"/>
      <c r="Y2" s="9">
        <v>7</v>
      </c>
      <c r="Z2" s="23">
        <f t="shared" ref="Z2:Z7" si="3">(1/Y2)*$F$58*$L$58*1000</f>
        <v>5.0442136995478144</v>
      </c>
      <c r="AA2" s="2">
        <f t="shared" ref="AA2:AA7" si="4">Y2*F2</f>
        <v>161</v>
      </c>
      <c r="AB2" s="31"/>
      <c r="AD2" s="4">
        <f t="shared" ref="AD2:AD7" si="5">C2+E2+H2+K2+N2+P2+U2+V2+X2</f>
        <v>31911.666666666672</v>
      </c>
    </row>
    <row r="3" spans="1:1026" ht="16" x14ac:dyDescent="0.2">
      <c r="A3" s="2" t="s">
        <v>31</v>
      </c>
      <c r="B3" s="2">
        <v>2030</v>
      </c>
      <c r="C3" s="4">
        <f t="shared" si="0"/>
        <v>23825.666666666672</v>
      </c>
      <c r="D3" s="2">
        <f>D2*1.015</f>
        <v>21.314999999999998</v>
      </c>
      <c r="E3" s="4">
        <f t="shared" si="1"/>
        <v>4689.2999999999993</v>
      </c>
      <c r="F3" s="2">
        <v>23</v>
      </c>
      <c r="G3" s="35"/>
      <c r="H3" s="4">
        <v>500</v>
      </c>
      <c r="I3" s="35"/>
      <c r="J3" s="35"/>
      <c r="K3" s="35"/>
      <c r="L3" s="35"/>
      <c r="M3" s="35"/>
      <c r="N3" s="35"/>
      <c r="O3" s="35"/>
      <c r="P3" s="35"/>
      <c r="Q3" s="35"/>
      <c r="R3" s="5">
        <v>2466</v>
      </c>
      <c r="S3" s="2">
        <v>500</v>
      </c>
      <c r="T3" s="31"/>
      <c r="U3" s="4">
        <f t="shared" si="2"/>
        <v>2966</v>
      </c>
      <c r="V3" s="35"/>
      <c r="W3" s="35"/>
      <c r="X3" s="35"/>
      <c r="Y3" s="9">
        <f>(Y2+Y4)/2</f>
        <v>7.875</v>
      </c>
      <c r="Z3" s="23">
        <f t="shared" si="3"/>
        <v>4.4837455107091682</v>
      </c>
      <c r="AA3" s="2">
        <f t="shared" si="4"/>
        <v>181.125</v>
      </c>
      <c r="AB3" s="31"/>
      <c r="AD3" s="4">
        <f t="shared" si="5"/>
        <v>31980.966666666671</v>
      </c>
    </row>
    <row r="4" spans="1:1026" ht="16" x14ac:dyDescent="0.2">
      <c r="A4" s="2" t="s">
        <v>31</v>
      </c>
      <c r="B4" s="2">
        <v>2035</v>
      </c>
      <c r="C4" s="4">
        <f t="shared" si="0"/>
        <v>23825.666666666672</v>
      </c>
      <c r="D4" s="2">
        <f>D2*1.03</f>
        <v>21.63</v>
      </c>
      <c r="E4" s="4">
        <f t="shared" si="1"/>
        <v>4758.5999999999995</v>
      </c>
      <c r="F4" s="2">
        <v>23</v>
      </c>
      <c r="G4" s="35"/>
      <c r="H4" s="4">
        <v>500</v>
      </c>
      <c r="I4" s="35"/>
      <c r="J4" s="35"/>
      <c r="K4" s="35"/>
      <c r="L4" s="35"/>
      <c r="M4" s="35"/>
      <c r="N4" s="35"/>
      <c r="O4" s="35"/>
      <c r="P4" s="35"/>
      <c r="Q4" s="35"/>
      <c r="R4" s="5">
        <v>2466</v>
      </c>
      <c r="S4" s="2">
        <v>500</v>
      </c>
      <c r="T4" s="31"/>
      <c r="U4" s="4">
        <f t="shared" si="2"/>
        <v>2966</v>
      </c>
      <c r="V4" s="35"/>
      <c r="W4" s="35"/>
      <c r="X4" s="35"/>
      <c r="Y4" s="9">
        <v>8.75</v>
      </c>
      <c r="Z4" s="23">
        <f t="shared" si="3"/>
        <v>4.0353709596382519</v>
      </c>
      <c r="AA4" s="2">
        <f t="shared" si="4"/>
        <v>201.25</v>
      </c>
      <c r="AB4" s="31"/>
      <c r="AD4" s="4">
        <f t="shared" si="5"/>
        <v>32050.26666666667</v>
      </c>
    </row>
    <row r="5" spans="1:1026" ht="16" x14ac:dyDescent="0.2">
      <c r="A5" s="2" t="s">
        <v>31</v>
      </c>
      <c r="B5" s="2">
        <v>2040</v>
      </c>
      <c r="C5" s="4">
        <f t="shared" si="0"/>
        <v>23825.666666666672</v>
      </c>
      <c r="D5" s="2">
        <f>D2*1.045</f>
        <v>21.945</v>
      </c>
      <c r="E5" s="4">
        <f t="shared" si="1"/>
        <v>4827.8999999999996</v>
      </c>
      <c r="F5" s="2">
        <v>23</v>
      </c>
      <c r="G5" s="35"/>
      <c r="H5" s="4">
        <v>500</v>
      </c>
      <c r="I5" s="35"/>
      <c r="J5" s="35"/>
      <c r="K5" s="35"/>
      <c r="L5" s="35"/>
      <c r="M5" s="35"/>
      <c r="N5" s="35"/>
      <c r="O5" s="35"/>
      <c r="P5" s="35"/>
      <c r="Q5" s="35"/>
      <c r="R5" s="5">
        <v>2466</v>
      </c>
      <c r="S5" s="2">
        <v>500</v>
      </c>
      <c r="T5" s="31"/>
      <c r="U5" s="4">
        <f t="shared" si="2"/>
        <v>2966</v>
      </c>
      <c r="V5" s="35"/>
      <c r="W5" s="35"/>
      <c r="X5" s="35"/>
      <c r="Y5" s="9">
        <f>(Y4+Y7)/2</f>
        <v>9.625</v>
      </c>
      <c r="Z5" s="23">
        <f t="shared" si="3"/>
        <v>3.6685190542165929</v>
      </c>
      <c r="AA5" s="2">
        <f t="shared" si="4"/>
        <v>221.375</v>
      </c>
      <c r="AB5" s="31"/>
      <c r="AD5" s="4">
        <f t="shared" si="5"/>
        <v>32119.566666666673</v>
      </c>
    </row>
    <row r="6" spans="1:1026" ht="16" x14ac:dyDescent="0.2">
      <c r="A6" s="2" t="s">
        <v>31</v>
      </c>
      <c r="B6" s="2">
        <v>2045</v>
      </c>
      <c r="C6" s="4">
        <f t="shared" si="0"/>
        <v>23825.666666666672</v>
      </c>
      <c r="D6" s="2">
        <f>D2*1.06</f>
        <v>22.26</v>
      </c>
      <c r="E6" s="4">
        <f t="shared" si="1"/>
        <v>4897.2000000000007</v>
      </c>
      <c r="F6" s="2">
        <v>23</v>
      </c>
      <c r="G6" s="35"/>
      <c r="H6" s="4">
        <v>500</v>
      </c>
      <c r="I6" s="35"/>
      <c r="J6" s="35"/>
      <c r="K6" s="35"/>
      <c r="L6" s="35"/>
      <c r="M6" s="35"/>
      <c r="N6" s="35"/>
      <c r="O6" s="35"/>
      <c r="P6" s="35"/>
      <c r="Q6" s="35"/>
      <c r="R6" s="5">
        <v>2466</v>
      </c>
      <c r="S6" s="2">
        <v>500</v>
      </c>
      <c r="T6" s="31"/>
      <c r="U6" s="4">
        <f t="shared" si="2"/>
        <v>2966</v>
      </c>
      <c r="V6" s="35"/>
      <c r="W6" s="35"/>
      <c r="X6" s="35"/>
      <c r="Y6" s="9">
        <f>(Y5+Y7)/2</f>
        <v>10.0625</v>
      </c>
      <c r="Z6" s="23">
        <f t="shared" si="3"/>
        <v>3.5090182257723925</v>
      </c>
      <c r="AA6" s="2">
        <f t="shared" si="4"/>
        <v>231.4375</v>
      </c>
      <c r="AB6" s="31"/>
      <c r="AD6" s="4">
        <f t="shared" si="5"/>
        <v>32188.866666666672</v>
      </c>
    </row>
    <row r="7" spans="1:1026" s="42" customFormat="1" ht="16" x14ac:dyDescent="0.2">
      <c r="A7" s="46" t="s">
        <v>31</v>
      </c>
      <c r="B7" s="46">
        <v>2050</v>
      </c>
      <c r="C7" s="45">
        <f t="shared" si="0"/>
        <v>23825.666666666672</v>
      </c>
      <c r="D7" s="46">
        <f>D2*1.0821</f>
        <v>22.7241</v>
      </c>
      <c r="E7" s="45">
        <f t="shared" si="1"/>
        <v>4999.3019999999997</v>
      </c>
      <c r="F7" s="46">
        <v>23</v>
      </c>
      <c r="G7" s="47"/>
      <c r="H7" s="45">
        <v>500</v>
      </c>
      <c r="I7" s="47"/>
      <c r="J7" s="47"/>
      <c r="K7" s="47"/>
      <c r="L7" s="47"/>
      <c r="M7" s="47"/>
      <c r="N7" s="47"/>
      <c r="O7" s="47"/>
      <c r="P7" s="47"/>
      <c r="Q7" s="47"/>
      <c r="R7" s="50">
        <v>2466</v>
      </c>
      <c r="S7" s="46">
        <v>500</v>
      </c>
      <c r="T7" s="66"/>
      <c r="U7" s="45">
        <f t="shared" si="2"/>
        <v>2966</v>
      </c>
      <c r="V7" s="47"/>
      <c r="W7" s="47"/>
      <c r="X7" s="47"/>
      <c r="Y7" s="54">
        <v>10.5</v>
      </c>
      <c r="Z7" s="67">
        <f t="shared" si="3"/>
        <v>3.3628091330318761</v>
      </c>
      <c r="AA7" s="46">
        <f t="shared" si="4"/>
        <v>241.5</v>
      </c>
      <c r="AB7" s="66"/>
      <c r="AC7" s="46"/>
      <c r="AD7" s="45">
        <f t="shared" si="5"/>
        <v>32290.968666666671</v>
      </c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KO7" s="46"/>
      <c r="KP7" s="46"/>
      <c r="KQ7" s="46"/>
      <c r="KR7" s="46"/>
      <c r="KS7" s="46"/>
      <c r="KT7" s="46"/>
      <c r="KU7" s="46"/>
      <c r="KV7" s="46"/>
      <c r="KW7" s="46"/>
      <c r="KX7" s="46"/>
      <c r="KY7" s="46"/>
      <c r="KZ7" s="46"/>
      <c r="LA7" s="46"/>
      <c r="LB7" s="46"/>
      <c r="LC7" s="46"/>
      <c r="LD7" s="46"/>
      <c r="LE7" s="46"/>
      <c r="LF7" s="46"/>
      <c r="LG7" s="46"/>
      <c r="LH7" s="46"/>
      <c r="LI7" s="46"/>
      <c r="LJ7" s="46"/>
      <c r="LK7" s="46"/>
      <c r="LL7" s="46"/>
      <c r="LM7" s="46"/>
      <c r="LN7" s="46"/>
      <c r="LO7" s="46"/>
      <c r="LP7" s="46"/>
      <c r="LQ7" s="46"/>
      <c r="LR7" s="46"/>
      <c r="LS7" s="46"/>
      <c r="LT7" s="46"/>
      <c r="LU7" s="46"/>
      <c r="LV7" s="46"/>
      <c r="LW7" s="46"/>
      <c r="LX7" s="46"/>
      <c r="LY7" s="46"/>
      <c r="LZ7" s="46"/>
      <c r="MA7" s="46"/>
      <c r="MB7" s="46"/>
      <c r="MC7" s="46"/>
      <c r="MD7" s="46"/>
      <c r="ME7" s="46"/>
      <c r="MF7" s="46"/>
      <c r="MG7" s="46"/>
      <c r="MH7" s="46"/>
      <c r="MI7" s="46"/>
      <c r="MJ7" s="46"/>
      <c r="MK7" s="46"/>
      <c r="ML7" s="46"/>
      <c r="MM7" s="46"/>
      <c r="MN7" s="46"/>
      <c r="MO7" s="46"/>
      <c r="MP7" s="46"/>
      <c r="MQ7" s="46"/>
      <c r="MR7" s="46"/>
      <c r="MS7" s="46"/>
      <c r="MT7" s="46"/>
      <c r="MU7" s="46"/>
      <c r="MV7" s="46"/>
      <c r="MW7" s="46"/>
      <c r="MX7" s="46"/>
      <c r="MY7" s="46"/>
      <c r="MZ7" s="46"/>
      <c r="NA7" s="46"/>
      <c r="NB7" s="46"/>
      <c r="NC7" s="46"/>
      <c r="ND7" s="46"/>
      <c r="NE7" s="46"/>
      <c r="NF7" s="46"/>
      <c r="NG7" s="46"/>
      <c r="NH7" s="46"/>
      <c r="NI7" s="46"/>
      <c r="NJ7" s="46"/>
      <c r="NK7" s="46"/>
      <c r="NL7" s="46"/>
      <c r="NM7" s="46"/>
      <c r="NN7" s="46"/>
      <c r="NO7" s="46"/>
      <c r="NP7" s="46"/>
      <c r="NQ7" s="46"/>
      <c r="NR7" s="46"/>
      <c r="NS7" s="46"/>
      <c r="NT7" s="46"/>
      <c r="NU7" s="46"/>
      <c r="NV7" s="46"/>
      <c r="NW7" s="46"/>
      <c r="NX7" s="46"/>
      <c r="NY7" s="46"/>
      <c r="NZ7" s="46"/>
      <c r="OA7" s="46"/>
      <c r="OB7" s="46"/>
      <c r="OC7" s="46"/>
      <c r="OD7" s="46"/>
      <c r="OE7" s="46"/>
      <c r="OF7" s="46"/>
      <c r="OG7" s="46"/>
      <c r="OH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  <c r="PW7" s="46"/>
      <c r="PX7" s="46"/>
      <c r="PY7" s="46"/>
      <c r="PZ7" s="46"/>
      <c r="QA7" s="46"/>
      <c r="QB7" s="46"/>
      <c r="QC7" s="46"/>
      <c r="QD7" s="46"/>
      <c r="QE7" s="46"/>
      <c r="QF7" s="46"/>
      <c r="QG7" s="46"/>
      <c r="QH7" s="46"/>
      <c r="QI7" s="46"/>
      <c r="QJ7" s="46"/>
      <c r="QK7" s="46"/>
      <c r="QL7" s="46"/>
      <c r="QM7" s="46"/>
      <c r="QN7" s="46"/>
      <c r="QO7" s="46"/>
      <c r="QP7" s="46"/>
      <c r="QQ7" s="46"/>
      <c r="QR7" s="46"/>
      <c r="QS7" s="46"/>
      <c r="QT7" s="46"/>
      <c r="QU7" s="46"/>
      <c r="QV7" s="46"/>
      <c r="QW7" s="46"/>
      <c r="QX7" s="46"/>
      <c r="QY7" s="46"/>
      <c r="QZ7" s="46"/>
      <c r="RA7" s="46"/>
      <c r="RB7" s="46"/>
      <c r="RC7" s="46"/>
      <c r="RD7" s="46"/>
      <c r="RE7" s="46"/>
      <c r="RF7" s="46"/>
      <c r="RG7" s="46"/>
      <c r="RH7" s="46"/>
      <c r="RI7" s="46"/>
      <c r="RJ7" s="46"/>
      <c r="RK7" s="46"/>
      <c r="RL7" s="46"/>
      <c r="RM7" s="46"/>
      <c r="RN7" s="46"/>
      <c r="RO7" s="46"/>
      <c r="RP7" s="46"/>
      <c r="RQ7" s="46"/>
      <c r="RR7" s="46"/>
      <c r="RS7" s="46"/>
      <c r="RT7" s="46"/>
      <c r="RU7" s="46"/>
      <c r="RV7" s="46"/>
      <c r="RW7" s="46"/>
      <c r="RX7" s="46"/>
      <c r="RY7" s="46"/>
      <c r="RZ7" s="46"/>
      <c r="SA7" s="46"/>
      <c r="SB7" s="46"/>
      <c r="SC7" s="46"/>
      <c r="SD7" s="46"/>
      <c r="SE7" s="46"/>
      <c r="SF7" s="46"/>
      <c r="SG7" s="46"/>
      <c r="SH7" s="46"/>
      <c r="SI7" s="46"/>
      <c r="SJ7" s="46"/>
      <c r="SK7" s="46"/>
      <c r="SL7" s="46"/>
      <c r="SM7" s="46"/>
      <c r="SN7" s="46"/>
      <c r="SO7" s="46"/>
      <c r="SP7" s="46"/>
      <c r="SQ7" s="46"/>
      <c r="SR7" s="46"/>
      <c r="SS7" s="46"/>
      <c r="ST7" s="46"/>
      <c r="SU7" s="46"/>
      <c r="SV7" s="46"/>
      <c r="SW7" s="46"/>
      <c r="SX7" s="46"/>
      <c r="SY7" s="46"/>
      <c r="SZ7" s="46"/>
      <c r="TA7" s="46"/>
      <c r="TB7" s="46"/>
      <c r="TC7" s="46"/>
      <c r="TD7" s="46"/>
      <c r="TE7" s="46"/>
      <c r="TF7" s="46"/>
      <c r="TG7" s="46"/>
      <c r="TH7" s="46"/>
      <c r="TI7" s="46"/>
      <c r="TJ7" s="46"/>
      <c r="TK7" s="46"/>
      <c r="TL7" s="46"/>
      <c r="TM7" s="46"/>
      <c r="TN7" s="46"/>
      <c r="TO7" s="46"/>
      <c r="TP7" s="46"/>
      <c r="TQ7" s="46"/>
      <c r="TR7" s="46"/>
      <c r="TS7" s="46"/>
      <c r="TT7" s="46"/>
      <c r="TU7" s="46"/>
      <c r="TV7" s="46"/>
      <c r="TW7" s="46"/>
      <c r="TX7" s="46"/>
      <c r="TY7" s="46"/>
      <c r="TZ7" s="46"/>
      <c r="UA7" s="46"/>
      <c r="UB7" s="46"/>
      <c r="UC7" s="46"/>
      <c r="UD7" s="46"/>
      <c r="UE7" s="46"/>
      <c r="UF7" s="46"/>
      <c r="UG7" s="46"/>
      <c r="UH7" s="46"/>
      <c r="UI7" s="46"/>
      <c r="UJ7" s="46"/>
      <c r="UK7" s="46"/>
      <c r="UL7" s="46"/>
      <c r="UM7" s="46"/>
      <c r="UN7" s="46"/>
      <c r="UO7" s="46"/>
      <c r="UP7" s="46"/>
      <c r="UQ7" s="46"/>
      <c r="UR7" s="46"/>
      <c r="US7" s="46"/>
      <c r="UT7" s="46"/>
      <c r="UU7" s="46"/>
      <c r="UV7" s="46"/>
      <c r="UW7" s="46"/>
      <c r="UX7" s="46"/>
      <c r="UY7" s="46"/>
      <c r="UZ7" s="46"/>
      <c r="VA7" s="46"/>
      <c r="VB7" s="46"/>
      <c r="VC7" s="46"/>
      <c r="VD7" s="46"/>
      <c r="VE7" s="46"/>
      <c r="VF7" s="46"/>
      <c r="VG7" s="46"/>
      <c r="VH7" s="46"/>
      <c r="VI7" s="46"/>
      <c r="VJ7" s="46"/>
      <c r="VK7" s="46"/>
      <c r="VL7" s="46"/>
      <c r="VM7" s="46"/>
      <c r="VN7" s="46"/>
      <c r="VO7" s="46"/>
      <c r="VP7" s="46"/>
      <c r="VQ7" s="46"/>
      <c r="VR7" s="46"/>
      <c r="VS7" s="46"/>
      <c r="VT7" s="46"/>
      <c r="VU7" s="46"/>
      <c r="VV7" s="46"/>
      <c r="VW7" s="46"/>
      <c r="VX7" s="46"/>
      <c r="VY7" s="46"/>
      <c r="VZ7" s="46"/>
      <c r="WA7" s="46"/>
      <c r="WB7" s="46"/>
      <c r="WC7" s="46"/>
      <c r="WD7" s="46"/>
      <c r="WE7" s="46"/>
      <c r="WF7" s="46"/>
      <c r="WG7" s="46"/>
      <c r="WH7" s="46"/>
      <c r="WI7" s="46"/>
      <c r="WJ7" s="46"/>
      <c r="WK7" s="46"/>
      <c r="WL7" s="46"/>
      <c r="WM7" s="46"/>
      <c r="WN7" s="46"/>
      <c r="WO7" s="46"/>
      <c r="WP7" s="46"/>
      <c r="WQ7" s="46"/>
      <c r="WR7" s="46"/>
      <c r="WS7" s="46"/>
      <c r="WT7" s="46"/>
      <c r="WU7" s="46"/>
      <c r="WV7" s="46"/>
      <c r="WW7" s="46"/>
      <c r="WX7" s="46"/>
      <c r="WY7" s="46"/>
      <c r="WZ7" s="46"/>
      <c r="XA7" s="46"/>
      <c r="XB7" s="46"/>
      <c r="XC7" s="46"/>
      <c r="XD7" s="46"/>
      <c r="XE7" s="46"/>
      <c r="XF7" s="46"/>
      <c r="XG7" s="46"/>
      <c r="XH7" s="46"/>
      <c r="XI7" s="46"/>
      <c r="XJ7" s="46"/>
      <c r="XK7" s="46"/>
      <c r="XL7" s="46"/>
      <c r="XM7" s="46"/>
      <c r="XN7" s="46"/>
      <c r="XO7" s="46"/>
      <c r="XP7" s="46"/>
      <c r="XQ7" s="46"/>
      <c r="XR7" s="46"/>
      <c r="XS7" s="46"/>
      <c r="XT7" s="46"/>
      <c r="XU7" s="46"/>
      <c r="XV7" s="46"/>
      <c r="XW7" s="46"/>
      <c r="XX7" s="46"/>
      <c r="XY7" s="46"/>
      <c r="XZ7" s="46"/>
      <c r="YA7" s="46"/>
      <c r="YB7" s="46"/>
      <c r="YC7" s="46"/>
      <c r="YD7" s="46"/>
      <c r="YE7" s="46"/>
      <c r="YF7" s="46"/>
      <c r="YG7" s="46"/>
      <c r="YH7" s="46"/>
      <c r="YI7" s="46"/>
      <c r="YJ7" s="46"/>
      <c r="YK7" s="46"/>
      <c r="YL7" s="46"/>
      <c r="YM7" s="46"/>
      <c r="YN7" s="46"/>
      <c r="YO7" s="46"/>
      <c r="YP7" s="46"/>
      <c r="YQ7" s="46"/>
      <c r="YR7" s="46"/>
      <c r="YS7" s="46"/>
      <c r="YT7" s="46"/>
      <c r="YU7" s="46"/>
      <c r="YV7" s="46"/>
      <c r="YW7" s="46"/>
      <c r="YX7" s="46"/>
      <c r="YY7" s="46"/>
      <c r="YZ7" s="46"/>
      <c r="ZA7" s="46"/>
      <c r="ZB7" s="46"/>
      <c r="ZC7" s="46"/>
      <c r="ZD7" s="46"/>
      <c r="ZE7" s="46"/>
      <c r="ZF7" s="46"/>
      <c r="ZG7" s="46"/>
      <c r="ZH7" s="46"/>
      <c r="ZI7" s="46"/>
      <c r="ZJ7" s="46"/>
      <c r="ZK7" s="46"/>
      <c r="ZL7" s="46"/>
      <c r="ZM7" s="46"/>
      <c r="ZN7" s="46"/>
      <c r="ZO7" s="46"/>
      <c r="ZP7" s="46"/>
      <c r="ZQ7" s="46"/>
      <c r="ZR7" s="46"/>
      <c r="ZS7" s="46"/>
      <c r="ZT7" s="46"/>
      <c r="ZU7" s="46"/>
      <c r="ZV7" s="46"/>
      <c r="ZW7" s="46"/>
      <c r="ZX7" s="46"/>
      <c r="ZY7" s="46"/>
      <c r="ZZ7" s="46"/>
      <c r="AAA7" s="46"/>
      <c r="AAB7" s="46"/>
      <c r="AAC7" s="46"/>
      <c r="AAD7" s="46"/>
      <c r="AAE7" s="46"/>
      <c r="AAF7" s="46"/>
      <c r="AAG7" s="46"/>
      <c r="AAH7" s="46"/>
      <c r="AAI7" s="46"/>
      <c r="AAJ7" s="46"/>
      <c r="AAK7" s="46"/>
      <c r="AAL7" s="46"/>
      <c r="AAM7" s="46"/>
      <c r="AAN7" s="46"/>
      <c r="AAO7" s="46"/>
      <c r="AAP7" s="46"/>
      <c r="AAQ7" s="46"/>
      <c r="AAR7" s="46"/>
      <c r="AAS7" s="46"/>
      <c r="AAT7" s="46"/>
      <c r="AAU7" s="46"/>
      <c r="AAV7" s="46"/>
      <c r="AAW7" s="46"/>
      <c r="AAX7" s="46"/>
      <c r="AAY7" s="46"/>
      <c r="AAZ7" s="46"/>
      <c r="ABA7" s="46"/>
      <c r="ABB7" s="46"/>
      <c r="ABC7" s="46"/>
      <c r="ABD7" s="46"/>
      <c r="ABE7" s="46"/>
      <c r="ABF7" s="46"/>
      <c r="ABG7" s="46"/>
      <c r="ABH7" s="46"/>
      <c r="ABI7" s="46"/>
      <c r="ABJ7" s="46"/>
      <c r="ABK7" s="46"/>
      <c r="ABL7" s="46"/>
      <c r="ABM7" s="46"/>
      <c r="ABN7" s="46"/>
      <c r="ABO7" s="46"/>
      <c r="ABP7" s="46"/>
      <c r="ABQ7" s="46"/>
      <c r="ABR7" s="46"/>
      <c r="ABS7" s="46"/>
      <c r="ABT7" s="46"/>
      <c r="ABU7" s="46"/>
      <c r="ABV7" s="46"/>
      <c r="ABW7" s="46"/>
      <c r="ABX7" s="46"/>
      <c r="ABY7" s="46"/>
      <c r="ABZ7" s="46"/>
      <c r="ACA7" s="46"/>
      <c r="ACB7" s="46"/>
      <c r="ACC7" s="46"/>
      <c r="ACD7" s="46"/>
      <c r="ACE7" s="46"/>
      <c r="ACF7" s="46"/>
      <c r="ACG7" s="46"/>
      <c r="ACH7" s="46"/>
      <c r="ACI7" s="46"/>
      <c r="ACJ7" s="46"/>
      <c r="ACK7" s="46"/>
      <c r="ACL7" s="46"/>
      <c r="ACM7" s="46"/>
      <c r="ACN7" s="46"/>
      <c r="ACO7" s="46"/>
      <c r="ACP7" s="46"/>
      <c r="ACQ7" s="46"/>
      <c r="ACR7" s="46"/>
      <c r="ACS7" s="46"/>
      <c r="ACT7" s="46"/>
      <c r="ACU7" s="46"/>
      <c r="ACV7" s="46"/>
      <c r="ACW7" s="46"/>
      <c r="ACX7" s="46"/>
      <c r="ACY7" s="46"/>
      <c r="ACZ7" s="46"/>
      <c r="ADA7" s="46"/>
      <c r="ADB7" s="46"/>
      <c r="ADC7" s="46"/>
      <c r="ADD7" s="46"/>
      <c r="ADE7" s="46"/>
      <c r="ADF7" s="46"/>
      <c r="ADG7" s="46"/>
      <c r="ADH7" s="46"/>
      <c r="ADI7" s="46"/>
      <c r="ADJ7" s="46"/>
      <c r="ADK7" s="46"/>
      <c r="ADL7" s="46"/>
      <c r="ADM7" s="46"/>
      <c r="ADN7" s="46"/>
      <c r="ADO7" s="46"/>
      <c r="ADP7" s="46"/>
      <c r="ADQ7" s="46"/>
      <c r="ADR7" s="46"/>
      <c r="ADS7" s="46"/>
      <c r="ADT7" s="46"/>
      <c r="ADU7" s="46"/>
      <c r="ADV7" s="46"/>
      <c r="ADW7" s="46"/>
      <c r="ADX7" s="46"/>
      <c r="ADY7" s="46"/>
      <c r="ADZ7" s="46"/>
      <c r="AEA7" s="46"/>
      <c r="AEB7" s="46"/>
      <c r="AEC7" s="46"/>
      <c r="AED7" s="46"/>
      <c r="AEE7" s="46"/>
      <c r="AEF7" s="46"/>
      <c r="AEG7" s="46"/>
      <c r="AEH7" s="46"/>
      <c r="AEI7" s="46"/>
      <c r="AEJ7" s="46"/>
      <c r="AEK7" s="46"/>
      <c r="AEL7" s="46"/>
      <c r="AEM7" s="46"/>
      <c r="AEN7" s="46"/>
      <c r="AEO7" s="46"/>
      <c r="AEP7" s="46"/>
      <c r="AEQ7" s="46"/>
      <c r="AER7" s="46"/>
      <c r="AES7" s="46"/>
      <c r="AET7" s="46"/>
      <c r="AEU7" s="46"/>
      <c r="AEV7" s="46"/>
      <c r="AEW7" s="46"/>
      <c r="AEX7" s="46"/>
      <c r="AEY7" s="46"/>
      <c r="AEZ7" s="46"/>
      <c r="AFA7" s="46"/>
      <c r="AFB7" s="46"/>
      <c r="AFC7" s="46"/>
      <c r="AFD7" s="46"/>
      <c r="AFE7" s="46"/>
      <c r="AFF7" s="46"/>
      <c r="AFG7" s="46"/>
      <c r="AFH7" s="46"/>
      <c r="AFI7" s="46"/>
      <c r="AFJ7" s="46"/>
      <c r="AFK7" s="46"/>
      <c r="AFL7" s="46"/>
      <c r="AFM7" s="46"/>
      <c r="AFN7" s="46"/>
      <c r="AFO7" s="46"/>
      <c r="AFP7" s="46"/>
      <c r="AFQ7" s="46"/>
      <c r="AFR7" s="46"/>
      <c r="AFS7" s="46"/>
      <c r="AFT7" s="46"/>
      <c r="AFU7" s="46"/>
      <c r="AFV7" s="46"/>
      <c r="AFW7" s="46"/>
      <c r="AFX7" s="46"/>
      <c r="AFY7" s="46"/>
      <c r="AFZ7" s="46"/>
      <c r="AGA7" s="46"/>
      <c r="AGB7" s="46"/>
      <c r="AGC7" s="46"/>
      <c r="AGD7" s="46"/>
      <c r="AGE7" s="46"/>
      <c r="AGF7" s="46"/>
      <c r="AGG7" s="46"/>
      <c r="AGH7" s="46"/>
      <c r="AGI7" s="46"/>
      <c r="AGJ7" s="46"/>
      <c r="AGK7" s="46"/>
      <c r="AGL7" s="46"/>
      <c r="AGM7" s="46"/>
      <c r="AGN7" s="46"/>
      <c r="AGO7" s="46"/>
      <c r="AGP7" s="46"/>
      <c r="AGQ7" s="46"/>
      <c r="AGR7" s="46"/>
      <c r="AGS7" s="46"/>
      <c r="AGT7" s="46"/>
      <c r="AGU7" s="46"/>
      <c r="AGV7" s="46"/>
      <c r="AGW7" s="46"/>
      <c r="AGX7" s="46"/>
      <c r="AGY7" s="46"/>
      <c r="AGZ7" s="46"/>
      <c r="AHA7" s="46"/>
      <c r="AHB7" s="46"/>
      <c r="AHC7" s="46"/>
      <c r="AHD7" s="46"/>
      <c r="AHE7" s="46"/>
      <c r="AHF7" s="46"/>
      <c r="AHG7" s="46"/>
      <c r="AHH7" s="46"/>
      <c r="AHI7" s="46"/>
      <c r="AHJ7" s="46"/>
      <c r="AHK7" s="46"/>
      <c r="AHL7" s="46"/>
      <c r="AHM7" s="46"/>
      <c r="AHN7" s="46"/>
      <c r="AHO7" s="46"/>
      <c r="AHP7" s="46"/>
      <c r="AHQ7" s="46"/>
      <c r="AHR7" s="46"/>
      <c r="AHS7" s="46"/>
      <c r="AHT7" s="46"/>
      <c r="AHU7" s="46"/>
      <c r="AHV7" s="46"/>
      <c r="AHW7" s="46"/>
      <c r="AHX7" s="46"/>
      <c r="AHY7" s="46"/>
      <c r="AHZ7" s="46"/>
      <c r="AIA7" s="46"/>
      <c r="AIB7" s="46"/>
      <c r="AIC7" s="46"/>
      <c r="AID7" s="46"/>
      <c r="AIE7" s="46"/>
      <c r="AIF7" s="46"/>
      <c r="AIG7" s="46"/>
      <c r="AIH7" s="46"/>
      <c r="AII7" s="46"/>
      <c r="AIJ7" s="46"/>
      <c r="AIK7" s="46"/>
      <c r="AIL7" s="46"/>
      <c r="AIM7" s="46"/>
      <c r="AIN7" s="46"/>
      <c r="AIO7" s="46"/>
      <c r="AIP7" s="46"/>
      <c r="AIQ7" s="46"/>
      <c r="AIR7" s="46"/>
      <c r="AIS7" s="46"/>
      <c r="AIT7" s="46"/>
      <c r="AIU7" s="46"/>
      <c r="AIV7" s="46"/>
      <c r="AIW7" s="46"/>
      <c r="AIX7" s="46"/>
      <c r="AIY7" s="46"/>
      <c r="AIZ7" s="46"/>
      <c r="AJA7" s="46"/>
      <c r="AJB7" s="46"/>
      <c r="AJC7" s="46"/>
      <c r="AJD7" s="46"/>
      <c r="AJE7" s="46"/>
      <c r="AJF7" s="46"/>
      <c r="AJG7" s="46"/>
      <c r="AJH7" s="46"/>
      <c r="AJI7" s="46"/>
      <c r="AJJ7" s="46"/>
      <c r="AJK7" s="46"/>
      <c r="AJL7" s="46"/>
      <c r="AJM7" s="46"/>
      <c r="AJN7" s="46"/>
      <c r="AJO7" s="46"/>
      <c r="AJP7" s="46"/>
      <c r="AJQ7" s="46"/>
      <c r="AJR7" s="46"/>
      <c r="AJS7" s="46"/>
      <c r="AJT7" s="46"/>
      <c r="AJU7" s="46"/>
      <c r="AJV7" s="46"/>
      <c r="AJW7" s="46"/>
      <c r="AJX7" s="46"/>
      <c r="AJY7" s="46"/>
      <c r="AJZ7" s="46"/>
      <c r="AKA7" s="46"/>
      <c r="AKB7" s="46"/>
      <c r="AKC7" s="46"/>
      <c r="AKD7" s="46"/>
      <c r="AKE7" s="46"/>
      <c r="AKF7" s="46"/>
      <c r="AKG7" s="46"/>
      <c r="AKH7" s="46"/>
      <c r="AKI7" s="46"/>
      <c r="AKJ7" s="46"/>
      <c r="AKK7" s="46"/>
      <c r="AKL7" s="46"/>
      <c r="AKM7" s="46"/>
      <c r="AKN7" s="46"/>
      <c r="AKO7" s="46"/>
      <c r="AKP7" s="46"/>
      <c r="AKQ7" s="46"/>
      <c r="AKR7" s="46"/>
      <c r="AKS7" s="46"/>
      <c r="AKT7" s="46"/>
      <c r="AKU7" s="46"/>
      <c r="AKV7" s="46"/>
      <c r="AKW7" s="46"/>
      <c r="AKX7" s="46"/>
      <c r="AKY7" s="46"/>
      <c r="AKZ7" s="46"/>
      <c r="ALA7" s="46"/>
      <c r="ALB7" s="46"/>
      <c r="ALC7" s="46"/>
      <c r="ALD7" s="46"/>
      <c r="ALE7" s="46"/>
      <c r="ALF7" s="46"/>
      <c r="ALG7" s="46"/>
      <c r="ALH7" s="46"/>
      <c r="ALI7" s="46"/>
      <c r="ALJ7" s="46"/>
      <c r="ALK7" s="46"/>
      <c r="ALL7" s="46"/>
      <c r="ALM7" s="46"/>
      <c r="ALN7" s="46"/>
      <c r="ALO7" s="46"/>
      <c r="ALP7" s="46"/>
      <c r="ALQ7" s="46"/>
      <c r="ALR7" s="46"/>
      <c r="ALS7" s="46"/>
      <c r="ALT7" s="46"/>
      <c r="ALU7" s="46"/>
      <c r="ALV7" s="46"/>
      <c r="ALW7" s="46"/>
      <c r="ALX7" s="46"/>
      <c r="ALY7" s="46"/>
      <c r="ALZ7" s="46"/>
      <c r="AMA7" s="46"/>
      <c r="AMB7" s="46"/>
      <c r="AMC7" s="46"/>
      <c r="AMD7" s="46"/>
      <c r="AME7" s="46"/>
      <c r="AMF7" s="46"/>
      <c r="AMG7" s="46"/>
      <c r="AMH7" s="46"/>
      <c r="AMI7" s="46"/>
      <c r="AMJ7" s="46"/>
      <c r="AMK7" s="46"/>
      <c r="AML7" s="46"/>
    </row>
    <row r="8" spans="1:1026" ht="16" x14ac:dyDescent="0.2">
      <c r="A8" s="2" t="s">
        <v>32</v>
      </c>
      <c r="B8" s="2">
        <v>2025</v>
      </c>
      <c r="C8" s="4">
        <f t="shared" si="0"/>
        <v>23825.666666666672</v>
      </c>
      <c r="D8" s="2">
        <v>21</v>
      </c>
      <c r="E8" s="4">
        <f t="shared" si="1"/>
        <v>4620</v>
      </c>
      <c r="F8" s="2">
        <v>23</v>
      </c>
      <c r="G8" s="35"/>
      <c r="H8" s="4">
        <v>500</v>
      </c>
      <c r="I8" s="35"/>
      <c r="J8" s="35"/>
      <c r="K8" s="35"/>
      <c r="L8" s="35"/>
      <c r="M8" s="35"/>
      <c r="N8" s="35"/>
      <c r="O8" s="35"/>
      <c r="P8" s="35"/>
      <c r="Q8" s="35"/>
      <c r="R8" s="5">
        <v>2466</v>
      </c>
      <c r="S8" s="2">
        <v>500</v>
      </c>
      <c r="T8" s="31"/>
      <c r="U8" s="2">
        <f t="shared" ref="U8:U13" si="6">R8+S8</f>
        <v>2966</v>
      </c>
      <c r="V8" s="35"/>
      <c r="W8" s="35"/>
      <c r="X8" s="35"/>
      <c r="Y8" s="9">
        <f t="shared" ref="Y8:Y13" si="7">Y2*0.753411468</f>
        <v>5.2738802759999999</v>
      </c>
      <c r="Z8" s="24">
        <f t="shared" ref="Z8:Z13" si="8">(1/Y8)*$I$58*$L$58*1000</f>
        <v>5.0442136985048274</v>
      </c>
      <c r="AA8" s="25">
        <f t="shared" ref="AA8:AA13" si="9">Y8*F8</f>
        <v>121.299246348</v>
      </c>
      <c r="AB8" s="31"/>
      <c r="AD8" s="4">
        <f t="shared" ref="AD8:AD13" si="10">C8+E8+H8+K8+N8+P8+U8+V8+X8</f>
        <v>31911.666666666672</v>
      </c>
    </row>
    <row r="9" spans="1:1026" ht="16" x14ac:dyDescent="0.2">
      <c r="A9" s="2" t="s">
        <v>32</v>
      </c>
      <c r="B9" s="2">
        <v>2030</v>
      </c>
      <c r="C9" s="4">
        <f t="shared" si="0"/>
        <v>23825.666666666672</v>
      </c>
      <c r="D9" s="2">
        <f>D8*1.015</f>
        <v>21.314999999999998</v>
      </c>
      <c r="E9" s="4">
        <f t="shared" si="1"/>
        <v>4689.2999999999993</v>
      </c>
      <c r="F9" s="2">
        <v>23</v>
      </c>
      <c r="G9" s="35"/>
      <c r="H9" s="4">
        <v>500</v>
      </c>
      <c r="I9" s="35"/>
      <c r="J9" s="35"/>
      <c r="K9" s="35"/>
      <c r="L9" s="35"/>
      <c r="M9" s="35"/>
      <c r="N9" s="35"/>
      <c r="O9" s="35"/>
      <c r="P9" s="35"/>
      <c r="Q9" s="35"/>
      <c r="R9" s="5">
        <v>2466</v>
      </c>
      <c r="S9" s="2">
        <v>500</v>
      </c>
      <c r="T9" s="31"/>
      <c r="U9" s="2">
        <f t="shared" si="6"/>
        <v>2966</v>
      </c>
      <c r="V9" s="35"/>
      <c r="W9" s="35"/>
      <c r="X9" s="35"/>
      <c r="Y9" s="9">
        <f t="shared" si="7"/>
        <v>5.9331153104999999</v>
      </c>
      <c r="Z9" s="24">
        <f t="shared" si="8"/>
        <v>4.4837455097820689</v>
      </c>
      <c r="AA9" s="25">
        <f t="shared" si="9"/>
        <v>136.4616521415</v>
      </c>
      <c r="AB9" s="31"/>
      <c r="AD9" s="4">
        <f t="shared" si="10"/>
        <v>31980.966666666671</v>
      </c>
    </row>
    <row r="10" spans="1:1026" ht="16" x14ac:dyDescent="0.2">
      <c r="A10" s="2" t="s">
        <v>32</v>
      </c>
      <c r="B10" s="2">
        <v>2035</v>
      </c>
      <c r="C10" s="4">
        <f t="shared" si="0"/>
        <v>23825.666666666672</v>
      </c>
      <c r="D10" s="2">
        <f>D8*1.03</f>
        <v>21.63</v>
      </c>
      <c r="E10" s="4">
        <f t="shared" si="1"/>
        <v>4758.5999999999995</v>
      </c>
      <c r="F10" s="2">
        <v>23</v>
      </c>
      <c r="G10" s="35"/>
      <c r="H10" s="4">
        <v>500</v>
      </c>
      <c r="I10" s="35"/>
      <c r="J10" s="35"/>
      <c r="K10" s="35"/>
      <c r="L10" s="35"/>
      <c r="M10" s="35"/>
      <c r="N10" s="35"/>
      <c r="O10" s="35"/>
      <c r="P10" s="35"/>
      <c r="Q10" s="35"/>
      <c r="R10" s="5">
        <v>2466</v>
      </c>
      <c r="S10" s="2">
        <v>500</v>
      </c>
      <c r="T10" s="31"/>
      <c r="U10" s="2">
        <f t="shared" si="6"/>
        <v>2966</v>
      </c>
      <c r="V10" s="35"/>
      <c r="W10" s="35"/>
      <c r="X10" s="35"/>
      <c r="Y10" s="9">
        <f t="shared" si="7"/>
        <v>6.5923503449999998</v>
      </c>
      <c r="Z10" s="24">
        <f t="shared" si="8"/>
        <v>4.0353709588038633</v>
      </c>
      <c r="AA10" s="25">
        <f t="shared" si="9"/>
        <v>151.624057935</v>
      </c>
      <c r="AB10" s="31"/>
      <c r="AD10" s="4">
        <f t="shared" si="10"/>
        <v>32050.26666666667</v>
      </c>
    </row>
    <row r="11" spans="1:1026" ht="16" x14ac:dyDescent="0.2">
      <c r="A11" s="2" t="s">
        <v>32</v>
      </c>
      <c r="B11" s="2">
        <v>2040</v>
      </c>
      <c r="C11" s="4">
        <f t="shared" si="0"/>
        <v>23825.666666666672</v>
      </c>
      <c r="D11" s="2">
        <f>D8*1.045</f>
        <v>21.945</v>
      </c>
      <c r="E11" s="4">
        <f t="shared" si="1"/>
        <v>4827.8999999999996</v>
      </c>
      <c r="F11" s="2">
        <v>23</v>
      </c>
      <c r="G11" s="35"/>
      <c r="H11" s="4">
        <v>500</v>
      </c>
      <c r="I11" s="35"/>
      <c r="J11" s="35"/>
      <c r="K11" s="35"/>
      <c r="L11" s="35"/>
      <c r="M11" s="35"/>
      <c r="N11" s="35"/>
      <c r="O11" s="35"/>
      <c r="P11" s="35"/>
      <c r="Q11" s="35"/>
      <c r="R11" s="5">
        <v>2466</v>
      </c>
      <c r="S11" s="2">
        <v>500</v>
      </c>
      <c r="T11" s="31"/>
      <c r="U11" s="2">
        <f t="shared" si="6"/>
        <v>2966</v>
      </c>
      <c r="V11" s="35"/>
      <c r="W11" s="35"/>
      <c r="X11" s="35"/>
      <c r="Y11" s="9">
        <f t="shared" si="7"/>
        <v>7.2515853795000007</v>
      </c>
      <c r="Z11" s="24">
        <f t="shared" si="8"/>
        <v>3.668519053458057</v>
      </c>
      <c r="AA11" s="25">
        <f t="shared" si="9"/>
        <v>166.78646372850002</v>
      </c>
      <c r="AB11" s="31"/>
      <c r="AD11" s="4">
        <f t="shared" si="10"/>
        <v>32119.566666666673</v>
      </c>
    </row>
    <row r="12" spans="1:1026" ht="16" x14ac:dyDescent="0.2">
      <c r="A12" s="2" t="s">
        <v>32</v>
      </c>
      <c r="B12" s="2">
        <v>2045</v>
      </c>
      <c r="C12" s="4">
        <f t="shared" si="0"/>
        <v>23825.666666666672</v>
      </c>
      <c r="D12" s="2">
        <f>D8*1.06</f>
        <v>22.26</v>
      </c>
      <c r="E12" s="4">
        <f t="shared" si="1"/>
        <v>4897.2000000000007</v>
      </c>
      <c r="F12" s="2">
        <v>23</v>
      </c>
      <c r="G12" s="35"/>
      <c r="H12" s="4">
        <v>500</v>
      </c>
      <c r="I12" s="35"/>
      <c r="J12" s="35"/>
      <c r="K12" s="35"/>
      <c r="L12" s="35"/>
      <c r="M12" s="35"/>
      <c r="N12" s="35"/>
      <c r="O12" s="35"/>
      <c r="P12" s="35"/>
      <c r="Q12" s="35"/>
      <c r="R12" s="5">
        <v>2466</v>
      </c>
      <c r="S12" s="2">
        <v>500</v>
      </c>
      <c r="T12" s="31"/>
      <c r="U12" s="2">
        <f t="shared" si="6"/>
        <v>2966</v>
      </c>
      <c r="V12" s="35"/>
      <c r="W12" s="35"/>
      <c r="X12" s="35"/>
      <c r="Y12" s="9">
        <f t="shared" si="7"/>
        <v>7.5812028967500007</v>
      </c>
      <c r="Z12" s="24">
        <f t="shared" si="8"/>
        <v>3.5090182250468369</v>
      </c>
      <c r="AA12" s="25">
        <f t="shared" si="9"/>
        <v>174.36766662525002</v>
      </c>
      <c r="AB12" s="31"/>
      <c r="AD12" s="4">
        <f t="shared" si="10"/>
        <v>32188.866666666672</v>
      </c>
    </row>
    <row r="13" spans="1:1026" s="42" customFormat="1" ht="16" x14ac:dyDescent="0.2">
      <c r="A13" s="46" t="s">
        <v>32</v>
      </c>
      <c r="B13" s="46">
        <v>2050</v>
      </c>
      <c r="C13" s="45">
        <f t="shared" si="0"/>
        <v>23825.666666666672</v>
      </c>
      <c r="D13" s="46">
        <f>D8*1.0821</f>
        <v>22.7241</v>
      </c>
      <c r="E13" s="45">
        <f t="shared" si="1"/>
        <v>4999.3019999999997</v>
      </c>
      <c r="F13" s="46">
        <v>23</v>
      </c>
      <c r="G13" s="47"/>
      <c r="H13" s="45">
        <v>500</v>
      </c>
      <c r="I13" s="47"/>
      <c r="J13" s="47"/>
      <c r="K13" s="47"/>
      <c r="L13" s="47"/>
      <c r="M13" s="47"/>
      <c r="N13" s="47"/>
      <c r="O13" s="47"/>
      <c r="P13" s="47"/>
      <c r="Q13" s="47"/>
      <c r="R13" s="50">
        <v>2466</v>
      </c>
      <c r="S13" s="46">
        <v>500</v>
      </c>
      <c r="T13" s="66"/>
      <c r="U13" s="46">
        <f t="shared" si="6"/>
        <v>2966</v>
      </c>
      <c r="V13" s="47"/>
      <c r="W13" s="47"/>
      <c r="X13" s="47"/>
      <c r="Y13" s="54">
        <f t="shared" si="7"/>
        <v>7.9108204140000007</v>
      </c>
      <c r="Z13" s="68">
        <f t="shared" si="8"/>
        <v>3.3628091323365519</v>
      </c>
      <c r="AA13" s="69">
        <f t="shared" si="9"/>
        <v>181.94886952200002</v>
      </c>
      <c r="AB13" s="66"/>
      <c r="AC13" s="46"/>
      <c r="AD13" s="45">
        <f t="shared" si="10"/>
        <v>32290.968666666671</v>
      </c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  <c r="KO13" s="46"/>
      <c r="KP13" s="46"/>
      <c r="KQ13" s="46"/>
      <c r="KR13" s="46"/>
      <c r="KS13" s="46"/>
      <c r="KT13" s="46"/>
      <c r="KU13" s="46"/>
      <c r="KV13" s="46"/>
      <c r="KW13" s="46"/>
      <c r="KX13" s="46"/>
      <c r="KY13" s="46"/>
      <c r="KZ13" s="46"/>
      <c r="LA13" s="46"/>
      <c r="LB13" s="46"/>
      <c r="LC13" s="46"/>
      <c r="LD13" s="46"/>
      <c r="LE13" s="46"/>
      <c r="LF13" s="46"/>
      <c r="LG13" s="46"/>
      <c r="LH13" s="46"/>
      <c r="LI13" s="46"/>
      <c r="LJ13" s="46"/>
      <c r="LK13" s="46"/>
      <c r="LL13" s="46"/>
      <c r="LM13" s="46"/>
      <c r="LN13" s="46"/>
      <c r="LO13" s="46"/>
      <c r="LP13" s="46"/>
      <c r="LQ13" s="46"/>
      <c r="LR13" s="46"/>
      <c r="LS13" s="46"/>
      <c r="LT13" s="46"/>
      <c r="LU13" s="46"/>
      <c r="LV13" s="46"/>
      <c r="LW13" s="46"/>
      <c r="LX13" s="46"/>
      <c r="LY13" s="46"/>
      <c r="LZ13" s="46"/>
      <c r="MA13" s="46"/>
      <c r="MB13" s="46"/>
      <c r="MC13" s="46"/>
      <c r="MD13" s="46"/>
      <c r="ME13" s="46"/>
      <c r="MF13" s="46"/>
      <c r="MG13" s="46"/>
      <c r="MH13" s="46"/>
      <c r="MI13" s="46"/>
      <c r="MJ13" s="46"/>
      <c r="MK13" s="46"/>
      <c r="ML13" s="46"/>
      <c r="MM13" s="46"/>
      <c r="MN13" s="46"/>
      <c r="MO13" s="46"/>
      <c r="MP13" s="46"/>
      <c r="MQ13" s="46"/>
      <c r="MR13" s="46"/>
      <c r="MS13" s="46"/>
      <c r="MT13" s="46"/>
      <c r="MU13" s="46"/>
      <c r="MV13" s="46"/>
      <c r="MW13" s="46"/>
      <c r="MX13" s="46"/>
      <c r="MY13" s="46"/>
      <c r="MZ13" s="46"/>
      <c r="NA13" s="46"/>
      <c r="NB13" s="46"/>
      <c r="NC13" s="46"/>
      <c r="ND13" s="46"/>
      <c r="NE13" s="46"/>
      <c r="NF13" s="46"/>
      <c r="NG13" s="46"/>
      <c r="NH13" s="46"/>
      <c r="NI13" s="46"/>
      <c r="NJ13" s="46"/>
      <c r="NK13" s="46"/>
      <c r="NL13" s="46"/>
      <c r="NM13" s="46"/>
      <c r="NN13" s="46"/>
      <c r="NO13" s="46"/>
      <c r="NP13" s="46"/>
      <c r="NQ13" s="46"/>
      <c r="NR13" s="46"/>
      <c r="NS13" s="46"/>
      <c r="NT13" s="46"/>
      <c r="NU13" s="46"/>
      <c r="NV13" s="46"/>
      <c r="NW13" s="46"/>
      <c r="NX13" s="46"/>
      <c r="NY13" s="46"/>
      <c r="NZ13" s="46"/>
      <c r="OA13" s="46"/>
      <c r="OB13" s="46"/>
      <c r="OC13" s="46"/>
      <c r="OD13" s="46"/>
      <c r="OE13" s="46"/>
      <c r="OF13" s="46"/>
      <c r="OG13" s="46"/>
      <c r="OH13" s="46"/>
      <c r="OI13" s="46"/>
      <c r="OJ13" s="46"/>
      <c r="OK13" s="46"/>
      <c r="OL13" s="46"/>
      <c r="OM13" s="46"/>
      <c r="ON13" s="46"/>
      <c r="OO13" s="46"/>
      <c r="OP13" s="46"/>
      <c r="OQ13" s="46"/>
      <c r="OR13" s="46"/>
      <c r="OS13" s="46"/>
      <c r="OT13" s="46"/>
      <c r="OU13" s="46"/>
      <c r="OV13" s="46"/>
      <c r="OW13" s="46"/>
      <c r="OX13" s="46"/>
      <c r="OY13" s="46"/>
      <c r="OZ13" s="46"/>
      <c r="PA13" s="46"/>
      <c r="PB13" s="46"/>
      <c r="PC13" s="46"/>
      <c r="PD13" s="46"/>
      <c r="PE13" s="46"/>
      <c r="PF13" s="46"/>
      <c r="PG13" s="46"/>
      <c r="PH13" s="46"/>
      <c r="PI13" s="46"/>
      <c r="PJ13" s="46"/>
      <c r="PK13" s="46"/>
      <c r="PL13" s="46"/>
      <c r="PM13" s="46"/>
      <c r="PN13" s="46"/>
      <c r="PO13" s="46"/>
      <c r="PP13" s="46"/>
      <c r="PQ13" s="46"/>
      <c r="PR13" s="46"/>
      <c r="PS13" s="46"/>
      <c r="PT13" s="46"/>
      <c r="PU13" s="46"/>
      <c r="PV13" s="46"/>
      <c r="PW13" s="46"/>
      <c r="PX13" s="46"/>
      <c r="PY13" s="46"/>
      <c r="PZ13" s="46"/>
      <c r="QA13" s="46"/>
      <c r="QB13" s="46"/>
      <c r="QC13" s="46"/>
      <c r="QD13" s="46"/>
      <c r="QE13" s="46"/>
      <c r="QF13" s="46"/>
      <c r="QG13" s="46"/>
      <c r="QH13" s="46"/>
      <c r="QI13" s="46"/>
      <c r="QJ13" s="46"/>
      <c r="QK13" s="46"/>
      <c r="QL13" s="46"/>
      <c r="QM13" s="46"/>
      <c r="QN13" s="46"/>
      <c r="QO13" s="46"/>
      <c r="QP13" s="46"/>
      <c r="QQ13" s="46"/>
      <c r="QR13" s="46"/>
      <c r="QS13" s="46"/>
      <c r="QT13" s="46"/>
      <c r="QU13" s="46"/>
      <c r="QV13" s="46"/>
      <c r="QW13" s="46"/>
      <c r="QX13" s="46"/>
      <c r="QY13" s="46"/>
      <c r="QZ13" s="46"/>
      <c r="RA13" s="46"/>
      <c r="RB13" s="46"/>
      <c r="RC13" s="46"/>
      <c r="RD13" s="46"/>
      <c r="RE13" s="46"/>
      <c r="RF13" s="46"/>
      <c r="RG13" s="46"/>
      <c r="RH13" s="46"/>
      <c r="RI13" s="46"/>
      <c r="RJ13" s="46"/>
      <c r="RK13" s="46"/>
      <c r="RL13" s="46"/>
      <c r="RM13" s="46"/>
      <c r="RN13" s="46"/>
      <c r="RO13" s="46"/>
      <c r="RP13" s="46"/>
      <c r="RQ13" s="46"/>
      <c r="RR13" s="46"/>
      <c r="RS13" s="46"/>
      <c r="RT13" s="46"/>
      <c r="RU13" s="46"/>
      <c r="RV13" s="46"/>
      <c r="RW13" s="46"/>
      <c r="RX13" s="46"/>
      <c r="RY13" s="46"/>
      <c r="RZ13" s="46"/>
      <c r="SA13" s="46"/>
      <c r="SB13" s="46"/>
      <c r="SC13" s="46"/>
      <c r="SD13" s="46"/>
      <c r="SE13" s="46"/>
      <c r="SF13" s="46"/>
      <c r="SG13" s="46"/>
      <c r="SH13" s="46"/>
      <c r="SI13" s="46"/>
      <c r="SJ13" s="46"/>
      <c r="SK13" s="46"/>
      <c r="SL13" s="46"/>
      <c r="SM13" s="46"/>
      <c r="SN13" s="46"/>
      <c r="SO13" s="46"/>
      <c r="SP13" s="46"/>
      <c r="SQ13" s="46"/>
      <c r="SR13" s="46"/>
      <c r="SS13" s="46"/>
      <c r="ST13" s="46"/>
      <c r="SU13" s="46"/>
      <c r="SV13" s="46"/>
      <c r="SW13" s="46"/>
      <c r="SX13" s="46"/>
      <c r="SY13" s="46"/>
      <c r="SZ13" s="46"/>
      <c r="TA13" s="46"/>
      <c r="TB13" s="46"/>
      <c r="TC13" s="46"/>
      <c r="TD13" s="46"/>
      <c r="TE13" s="46"/>
      <c r="TF13" s="46"/>
      <c r="TG13" s="46"/>
      <c r="TH13" s="46"/>
      <c r="TI13" s="46"/>
      <c r="TJ13" s="46"/>
      <c r="TK13" s="46"/>
      <c r="TL13" s="46"/>
      <c r="TM13" s="46"/>
      <c r="TN13" s="46"/>
      <c r="TO13" s="46"/>
      <c r="TP13" s="46"/>
      <c r="TQ13" s="46"/>
      <c r="TR13" s="46"/>
      <c r="TS13" s="46"/>
      <c r="TT13" s="46"/>
      <c r="TU13" s="46"/>
      <c r="TV13" s="46"/>
      <c r="TW13" s="46"/>
      <c r="TX13" s="46"/>
      <c r="TY13" s="46"/>
      <c r="TZ13" s="46"/>
      <c r="UA13" s="46"/>
      <c r="UB13" s="46"/>
      <c r="UC13" s="46"/>
      <c r="UD13" s="46"/>
      <c r="UE13" s="46"/>
      <c r="UF13" s="46"/>
      <c r="UG13" s="46"/>
      <c r="UH13" s="46"/>
      <c r="UI13" s="46"/>
      <c r="UJ13" s="46"/>
      <c r="UK13" s="46"/>
      <c r="UL13" s="46"/>
      <c r="UM13" s="46"/>
      <c r="UN13" s="46"/>
      <c r="UO13" s="46"/>
      <c r="UP13" s="46"/>
      <c r="UQ13" s="46"/>
      <c r="UR13" s="46"/>
      <c r="US13" s="46"/>
      <c r="UT13" s="46"/>
      <c r="UU13" s="46"/>
      <c r="UV13" s="46"/>
      <c r="UW13" s="46"/>
      <c r="UX13" s="46"/>
      <c r="UY13" s="46"/>
      <c r="UZ13" s="46"/>
      <c r="VA13" s="46"/>
      <c r="VB13" s="46"/>
      <c r="VC13" s="46"/>
      <c r="VD13" s="46"/>
      <c r="VE13" s="46"/>
      <c r="VF13" s="46"/>
      <c r="VG13" s="46"/>
      <c r="VH13" s="46"/>
      <c r="VI13" s="46"/>
      <c r="VJ13" s="46"/>
      <c r="VK13" s="46"/>
      <c r="VL13" s="46"/>
      <c r="VM13" s="46"/>
      <c r="VN13" s="46"/>
      <c r="VO13" s="46"/>
      <c r="VP13" s="46"/>
      <c r="VQ13" s="46"/>
      <c r="VR13" s="46"/>
      <c r="VS13" s="46"/>
      <c r="VT13" s="46"/>
      <c r="VU13" s="46"/>
      <c r="VV13" s="46"/>
      <c r="VW13" s="46"/>
      <c r="VX13" s="46"/>
      <c r="VY13" s="46"/>
      <c r="VZ13" s="46"/>
      <c r="WA13" s="46"/>
      <c r="WB13" s="46"/>
      <c r="WC13" s="46"/>
      <c r="WD13" s="46"/>
      <c r="WE13" s="46"/>
      <c r="WF13" s="46"/>
      <c r="WG13" s="46"/>
      <c r="WH13" s="46"/>
      <c r="WI13" s="46"/>
      <c r="WJ13" s="46"/>
      <c r="WK13" s="46"/>
      <c r="WL13" s="46"/>
      <c r="WM13" s="46"/>
      <c r="WN13" s="46"/>
      <c r="WO13" s="46"/>
      <c r="WP13" s="46"/>
      <c r="WQ13" s="46"/>
      <c r="WR13" s="46"/>
      <c r="WS13" s="46"/>
      <c r="WT13" s="46"/>
      <c r="WU13" s="46"/>
      <c r="WV13" s="46"/>
      <c r="WW13" s="46"/>
      <c r="WX13" s="46"/>
      <c r="WY13" s="46"/>
      <c r="WZ13" s="46"/>
      <c r="XA13" s="46"/>
      <c r="XB13" s="46"/>
      <c r="XC13" s="46"/>
      <c r="XD13" s="46"/>
      <c r="XE13" s="46"/>
      <c r="XF13" s="46"/>
      <c r="XG13" s="46"/>
      <c r="XH13" s="46"/>
      <c r="XI13" s="46"/>
      <c r="XJ13" s="46"/>
      <c r="XK13" s="46"/>
      <c r="XL13" s="46"/>
      <c r="XM13" s="46"/>
      <c r="XN13" s="46"/>
      <c r="XO13" s="46"/>
      <c r="XP13" s="46"/>
      <c r="XQ13" s="46"/>
      <c r="XR13" s="46"/>
      <c r="XS13" s="46"/>
      <c r="XT13" s="46"/>
      <c r="XU13" s="46"/>
      <c r="XV13" s="46"/>
      <c r="XW13" s="46"/>
      <c r="XX13" s="46"/>
      <c r="XY13" s="46"/>
      <c r="XZ13" s="46"/>
      <c r="YA13" s="46"/>
      <c r="YB13" s="46"/>
      <c r="YC13" s="46"/>
      <c r="YD13" s="46"/>
      <c r="YE13" s="46"/>
      <c r="YF13" s="46"/>
      <c r="YG13" s="46"/>
      <c r="YH13" s="46"/>
      <c r="YI13" s="46"/>
      <c r="YJ13" s="46"/>
      <c r="YK13" s="46"/>
      <c r="YL13" s="46"/>
      <c r="YM13" s="46"/>
      <c r="YN13" s="46"/>
      <c r="YO13" s="46"/>
      <c r="YP13" s="46"/>
      <c r="YQ13" s="46"/>
      <c r="YR13" s="46"/>
      <c r="YS13" s="46"/>
      <c r="YT13" s="46"/>
      <c r="YU13" s="46"/>
      <c r="YV13" s="46"/>
      <c r="YW13" s="46"/>
      <c r="YX13" s="46"/>
      <c r="YY13" s="46"/>
      <c r="YZ13" s="46"/>
      <c r="ZA13" s="46"/>
      <c r="ZB13" s="46"/>
      <c r="ZC13" s="46"/>
      <c r="ZD13" s="46"/>
      <c r="ZE13" s="46"/>
      <c r="ZF13" s="46"/>
      <c r="ZG13" s="46"/>
      <c r="ZH13" s="46"/>
      <c r="ZI13" s="46"/>
      <c r="ZJ13" s="46"/>
      <c r="ZK13" s="46"/>
      <c r="ZL13" s="46"/>
      <c r="ZM13" s="46"/>
      <c r="ZN13" s="46"/>
      <c r="ZO13" s="46"/>
      <c r="ZP13" s="46"/>
      <c r="ZQ13" s="46"/>
      <c r="ZR13" s="46"/>
      <c r="ZS13" s="46"/>
      <c r="ZT13" s="46"/>
      <c r="ZU13" s="46"/>
      <c r="ZV13" s="46"/>
      <c r="ZW13" s="46"/>
      <c r="ZX13" s="46"/>
      <c r="ZY13" s="46"/>
      <c r="ZZ13" s="46"/>
      <c r="AAA13" s="46"/>
      <c r="AAB13" s="46"/>
      <c r="AAC13" s="46"/>
      <c r="AAD13" s="46"/>
      <c r="AAE13" s="46"/>
      <c r="AAF13" s="46"/>
      <c r="AAG13" s="46"/>
      <c r="AAH13" s="46"/>
      <c r="AAI13" s="46"/>
      <c r="AAJ13" s="46"/>
      <c r="AAK13" s="46"/>
      <c r="AAL13" s="46"/>
      <c r="AAM13" s="46"/>
      <c r="AAN13" s="46"/>
      <c r="AAO13" s="46"/>
      <c r="AAP13" s="46"/>
      <c r="AAQ13" s="46"/>
      <c r="AAR13" s="46"/>
      <c r="AAS13" s="46"/>
      <c r="AAT13" s="46"/>
      <c r="AAU13" s="46"/>
      <c r="AAV13" s="46"/>
      <c r="AAW13" s="46"/>
      <c r="AAX13" s="46"/>
      <c r="AAY13" s="46"/>
      <c r="AAZ13" s="46"/>
      <c r="ABA13" s="46"/>
      <c r="ABB13" s="46"/>
      <c r="ABC13" s="46"/>
      <c r="ABD13" s="46"/>
      <c r="ABE13" s="46"/>
      <c r="ABF13" s="46"/>
      <c r="ABG13" s="46"/>
      <c r="ABH13" s="46"/>
      <c r="ABI13" s="46"/>
      <c r="ABJ13" s="46"/>
      <c r="ABK13" s="46"/>
      <c r="ABL13" s="46"/>
      <c r="ABM13" s="46"/>
      <c r="ABN13" s="46"/>
      <c r="ABO13" s="46"/>
      <c r="ABP13" s="46"/>
      <c r="ABQ13" s="46"/>
      <c r="ABR13" s="46"/>
      <c r="ABS13" s="46"/>
      <c r="ABT13" s="46"/>
      <c r="ABU13" s="46"/>
      <c r="ABV13" s="46"/>
      <c r="ABW13" s="46"/>
      <c r="ABX13" s="46"/>
      <c r="ABY13" s="46"/>
      <c r="ABZ13" s="46"/>
      <c r="ACA13" s="46"/>
      <c r="ACB13" s="46"/>
      <c r="ACC13" s="46"/>
      <c r="ACD13" s="46"/>
      <c r="ACE13" s="46"/>
      <c r="ACF13" s="46"/>
      <c r="ACG13" s="46"/>
      <c r="ACH13" s="46"/>
      <c r="ACI13" s="46"/>
      <c r="ACJ13" s="46"/>
      <c r="ACK13" s="46"/>
      <c r="ACL13" s="46"/>
      <c r="ACM13" s="46"/>
      <c r="ACN13" s="46"/>
      <c r="ACO13" s="46"/>
      <c r="ACP13" s="46"/>
      <c r="ACQ13" s="46"/>
      <c r="ACR13" s="46"/>
      <c r="ACS13" s="46"/>
      <c r="ACT13" s="46"/>
      <c r="ACU13" s="46"/>
      <c r="ACV13" s="46"/>
      <c r="ACW13" s="46"/>
      <c r="ACX13" s="46"/>
      <c r="ACY13" s="46"/>
      <c r="ACZ13" s="46"/>
      <c r="ADA13" s="46"/>
      <c r="ADB13" s="46"/>
      <c r="ADC13" s="46"/>
      <c r="ADD13" s="46"/>
      <c r="ADE13" s="46"/>
      <c r="ADF13" s="46"/>
      <c r="ADG13" s="46"/>
      <c r="ADH13" s="46"/>
      <c r="ADI13" s="46"/>
      <c r="ADJ13" s="46"/>
      <c r="ADK13" s="46"/>
      <c r="ADL13" s="46"/>
      <c r="ADM13" s="46"/>
      <c r="ADN13" s="46"/>
      <c r="ADO13" s="46"/>
      <c r="ADP13" s="46"/>
      <c r="ADQ13" s="46"/>
      <c r="ADR13" s="46"/>
      <c r="ADS13" s="46"/>
      <c r="ADT13" s="46"/>
      <c r="ADU13" s="46"/>
      <c r="ADV13" s="46"/>
      <c r="ADW13" s="46"/>
      <c r="ADX13" s="46"/>
      <c r="ADY13" s="46"/>
      <c r="ADZ13" s="46"/>
      <c r="AEA13" s="46"/>
      <c r="AEB13" s="46"/>
      <c r="AEC13" s="46"/>
      <c r="AED13" s="46"/>
      <c r="AEE13" s="46"/>
      <c r="AEF13" s="46"/>
      <c r="AEG13" s="46"/>
      <c r="AEH13" s="46"/>
      <c r="AEI13" s="46"/>
      <c r="AEJ13" s="46"/>
      <c r="AEK13" s="46"/>
      <c r="AEL13" s="46"/>
      <c r="AEM13" s="46"/>
      <c r="AEN13" s="46"/>
      <c r="AEO13" s="46"/>
      <c r="AEP13" s="46"/>
      <c r="AEQ13" s="46"/>
      <c r="AER13" s="46"/>
      <c r="AES13" s="46"/>
      <c r="AET13" s="46"/>
      <c r="AEU13" s="46"/>
      <c r="AEV13" s="46"/>
      <c r="AEW13" s="46"/>
      <c r="AEX13" s="46"/>
      <c r="AEY13" s="46"/>
      <c r="AEZ13" s="46"/>
      <c r="AFA13" s="46"/>
      <c r="AFB13" s="46"/>
      <c r="AFC13" s="46"/>
      <c r="AFD13" s="46"/>
      <c r="AFE13" s="46"/>
      <c r="AFF13" s="46"/>
      <c r="AFG13" s="46"/>
      <c r="AFH13" s="46"/>
      <c r="AFI13" s="46"/>
      <c r="AFJ13" s="46"/>
      <c r="AFK13" s="46"/>
      <c r="AFL13" s="46"/>
      <c r="AFM13" s="46"/>
      <c r="AFN13" s="46"/>
      <c r="AFO13" s="46"/>
      <c r="AFP13" s="46"/>
      <c r="AFQ13" s="46"/>
      <c r="AFR13" s="46"/>
      <c r="AFS13" s="46"/>
      <c r="AFT13" s="46"/>
      <c r="AFU13" s="46"/>
      <c r="AFV13" s="46"/>
      <c r="AFW13" s="46"/>
      <c r="AFX13" s="46"/>
      <c r="AFY13" s="46"/>
      <c r="AFZ13" s="46"/>
      <c r="AGA13" s="46"/>
      <c r="AGB13" s="46"/>
      <c r="AGC13" s="46"/>
      <c r="AGD13" s="46"/>
      <c r="AGE13" s="46"/>
      <c r="AGF13" s="46"/>
      <c r="AGG13" s="46"/>
      <c r="AGH13" s="46"/>
      <c r="AGI13" s="46"/>
      <c r="AGJ13" s="46"/>
      <c r="AGK13" s="46"/>
      <c r="AGL13" s="46"/>
      <c r="AGM13" s="46"/>
      <c r="AGN13" s="46"/>
      <c r="AGO13" s="46"/>
      <c r="AGP13" s="46"/>
      <c r="AGQ13" s="46"/>
      <c r="AGR13" s="46"/>
      <c r="AGS13" s="46"/>
      <c r="AGT13" s="46"/>
      <c r="AGU13" s="46"/>
      <c r="AGV13" s="46"/>
      <c r="AGW13" s="46"/>
      <c r="AGX13" s="46"/>
      <c r="AGY13" s="46"/>
      <c r="AGZ13" s="46"/>
      <c r="AHA13" s="46"/>
      <c r="AHB13" s="46"/>
      <c r="AHC13" s="46"/>
      <c r="AHD13" s="46"/>
      <c r="AHE13" s="46"/>
      <c r="AHF13" s="46"/>
      <c r="AHG13" s="46"/>
      <c r="AHH13" s="46"/>
      <c r="AHI13" s="46"/>
      <c r="AHJ13" s="46"/>
      <c r="AHK13" s="46"/>
      <c r="AHL13" s="46"/>
      <c r="AHM13" s="46"/>
      <c r="AHN13" s="46"/>
      <c r="AHO13" s="46"/>
      <c r="AHP13" s="46"/>
      <c r="AHQ13" s="46"/>
      <c r="AHR13" s="46"/>
      <c r="AHS13" s="46"/>
      <c r="AHT13" s="46"/>
      <c r="AHU13" s="46"/>
      <c r="AHV13" s="46"/>
      <c r="AHW13" s="46"/>
      <c r="AHX13" s="46"/>
      <c r="AHY13" s="46"/>
      <c r="AHZ13" s="46"/>
      <c r="AIA13" s="46"/>
      <c r="AIB13" s="46"/>
      <c r="AIC13" s="46"/>
      <c r="AID13" s="46"/>
      <c r="AIE13" s="46"/>
      <c r="AIF13" s="46"/>
      <c r="AIG13" s="46"/>
      <c r="AIH13" s="46"/>
      <c r="AII13" s="46"/>
      <c r="AIJ13" s="46"/>
      <c r="AIK13" s="46"/>
      <c r="AIL13" s="46"/>
      <c r="AIM13" s="46"/>
      <c r="AIN13" s="46"/>
      <c r="AIO13" s="46"/>
      <c r="AIP13" s="46"/>
      <c r="AIQ13" s="46"/>
      <c r="AIR13" s="46"/>
      <c r="AIS13" s="46"/>
      <c r="AIT13" s="46"/>
      <c r="AIU13" s="46"/>
      <c r="AIV13" s="46"/>
      <c r="AIW13" s="46"/>
      <c r="AIX13" s="46"/>
      <c r="AIY13" s="46"/>
      <c r="AIZ13" s="46"/>
      <c r="AJA13" s="46"/>
      <c r="AJB13" s="46"/>
      <c r="AJC13" s="46"/>
      <c r="AJD13" s="46"/>
      <c r="AJE13" s="46"/>
      <c r="AJF13" s="46"/>
      <c r="AJG13" s="46"/>
      <c r="AJH13" s="46"/>
      <c r="AJI13" s="46"/>
      <c r="AJJ13" s="46"/>
      <c r="AJK13" s="46"/>
      <c r="AJL13" s="46"/>
      <c r="AJM13" s="46"/>
      <c r="AJN13" s="46"/>
      <c r="AJO13" s="46"/>
      <c r="AJP13" s="46"/>
      <c r="AJQ13" s="46"/>
      <c r="AJR13" s="46"/>
      <c r="AJS13" s="46"/>
      <c r="AJT13" s="46"/>
      <c r="AJU13" s="46"/>
      <c r="AJV13" s="46"/>
      <c r="AJW13" s="46"/>
      <c r="AJX13" s="46"/>
      <c r="AJY13" s="46"/>
      <c r="AJZ13" s="46"/>
      <c r="AKA13" s="46"/>
      <c r="AKB13" s="46"/>
      <c r="AKC13" s="46"/>
      <c r="AKD13" s="46"/>
      <c r="AKE13" s="46"/>
      <c r="AKF13" s="46"/>
      <c r="AKG13" s="46"/>
      <c r="AKH13" s="46"/>
      <c r="AKI13" s="46"/>
      <c r="AKJ13" s="46"/>
      <c r="AKK13" s="46"/>
      <c r="AKL13" s="46"/>
      <c r="AKM13" s="46"/>
      <c r="AKN13" s="46"/>
      <c r="AKO13" s="46"/>
      <c r="AKP13" s="46"/>
      <c r="AKQ13" s="46"/>
      <c r="AKR13" s="46"/>
      <c r="AKS13" s="46"/>
      <c r="AKT13" s="46"/>
      <c r="AKU13" s="46"/>
      <c r="AKV13" s="46"/>
      <c r="AKW13" s="46"/>
      <c r="AKX13" s="46"/>
      <c r="AKY13" s="46"/>
      <c r="AKZ13" s="46"/>
      <c r="ALA13" s="46"/>
      <c r="ALB13" s="46"/>
      <c r="ALC13" s="46"/>
      <c r="ALD13" s="46"/>
      <c r="ALE13" s="46"/>
      <c r="ALF13" s="46"/>
      <c r="ALG13" s="46"/>
      <c r="ALH13" s="46"/>
      <c r="ALI13" s="46"/>
      <c r="ALJ13" s="46"/>
      <c r="ALK13" s="46"/>
      <c r="ALL13" s="46"/>
      <c r="ALM13" s="46"/>
      <c r="ALN13" s="46"/>
      <c r="ALO13" s="46"/>
      <c r="ALP13" s="46"/>
      <c r="ALQ13" s="46"/>
      <c r="ALR13" s="46"/>
      <c r="ALS13" s="46"/>
      <c r="ALT13" s="46"/>
      <c r="ALU13" s="46"/>
      <c r="ALV13" s="46"/>
      <c r="ALW13" s="46"/>
      <c r="ALX13" s="46"/>
      <c r="ALY13" s="46"/>
      <c r="ALZ13" s="46"/>
      <c r="AMA13" s="46"/>
      <c r="AMB13" s="46"/>
      <c r="AMC13" s="46"/>
      <c r="AMD13" s="46"/>
      <c r="AME13" s="46"/>
      <c r="AMF13" s="46"/>
      <c r="AMG13" s="46"/>
      <c r="AMH13" s="46"/>
      <c r="AMI13" s="46"/>
      <c r="AMJ13" s="46"/>
      <c r="AMK13" s="46"/>
      <c r="AML13" s="46"/>
    </row>
    <row r="14" spans="1:1026" ht="16" x14ac:dyDescent="0.2">
      <c r="A14" s="2" t="s">
        <v>66</v>
      </c>
      <c r="B14" s="2">
        <v>2025</v>
      </c>
      <c r="C14" s="4">
        <f t="shared" si="0"/>
        <v>23825.666666666672</v>
      </c>
      <c r="D14" s="2">
        <v>60</v>
      </c>
      <c r="E14" s="4">
        <f t="shared" si="1"/>
        <v>13200</v>
      </c>
      <c r="F14" s="2">
        <v>23</v>
      </c>
      <c r="G14" s="35"/>
      <c r="H14" s="4">
        <v>500</v>
      </c>
      <c r="I14" s="35"/>
      <c r="J14" s="35"/>
      <c r="K14" s="35"/>
      <c r="L14" s="35"/>
      <c r="M14" s="35"/>
      <c r="N14" s="35"/>
      <c r="O14" s="35"/>
      <c r="P14" s="35"/>
      <c r="Q14" s="35"/>
      <c r="R14" s="5">
        <v>2466</v>
      </c>
      <c r="S14" s="2">
        <v>1675</v>
      </c>
      <c r="T14" s="31"/>
      <c r="U14" s="2">
        <f t="shared" ref="U14:U19" si="11">R14+S14</f>
        <v>4141</v>
      </c>
      <c r="V14" s="35"/>
      <c r="W14" s="35"/>
      <c r="X14" s="35"/>
      <c r="Y14" s="9">
        <v>9</v>
      </c>
      <c r="Z14" s="24">
        <f t="shared" ref="Z14:Z19" si="12">(1/Y14)*$G$58*$L$58*1000</f>
        <v>4.4737853328122972</v>
      </c>
      <c r="AA14" s="25">
        <f t="shared" ref="AA14:AA19" si="13">Y14*F14</f>
        <v>207</v>
      </c>
      <c r="AB14" s="31"/>
      <c r="AC14" s="2">
        <v>50000</v>
      </c>
      <c r="AD14" s="4">
        <f t="shared" ref="AD14:AD19" si="14">C14+E14+H14+K14+N14+P14+U14+V14+X14</f>
        <v>41666.666666666672</v>
      </c>
    </row>
    <row r="15" spans="1:1026" ht="16" x14ac:dyDescent="0.2">
      <c r="A15" s="2" t="s">
        <v>66</v>
      </c>
      <c r="B15" s="2">
        <v>2030</v>
      </c>
      <c r="C15" s="4">
        <f t="shared" si="0"/>
        <v>23825.666666666672</v>
      </c>
      <c r="D15" s="2">
        <v>70</v>
      </c>
      <c r="E15" s="4">
        <f t="shared" si="1"/>
        <v>15400</v>
      </c>
      <c r="F15" s="2">
        <v>23</v>
      </c>
      <c r="G15" s="35"/>
      <c r="H15" s="4">
        <v>500</v>
      </c>
      <c r="I15" s="35"/>
      <c r="J15" s="35"/>
      <c r="K15" s="35"/>
      <c r="L15" s="35"/>
      <c r="M15" s="35"/>
      <c r="N15" s="35"/>
      <c r="O15" s="35"/>
      <c r="P15" s="35"/>
      <c r="Q15" s="35"/>
      <c r="R15" s="5">
        <v>2466</v>
      </c>
      <c r="S15" s="2">
        <v>3295</v>
      </c>
      <c r="T15" s="31"/>
      <c r="U15" s="2">
        <f t="shared" si="11"/>
        <v>5761</v>
      </c>
      <c r="V15" s="35"/>
      <c r="W15" s="35"/>
      <c r="X15" s="35"/>
      <c r="Y15" s="9">
        <f>(Y14+Y16)/2</f>
        <v>9.9</v>
      </c>
      <c r="Z15" s="24">
        <f t="shared" si="12"/>
        <v>4.0670775752839061</v>
      </c>
      <c r="AA15" s="25">
        <f t="shared" si="13"/>
        <v>227.70000000000002</v>
      </c>
      <c r="AB15" s="31"/>
      <c r="AD15" s="4">
        <f t="shared" si="14"/>
        <v>45486.666666666672</v>
      </c>
    </row>
    <row r="16" spans="1:1026" ht="16" x14ac:dyDescent="0.2">
      <c r="A16" s="2" t="s">
        <v>66</v>
      </c>
      <c r="B16" s="2">
        <v>2035</v>
      </c>
      <c r="C16" s="4">
        <f t="shared" si="0"/>
        <v>23825.666666666672</v>
      </c>
      <c r="D16" s="2">
        <v>80</v>
      </c>
      <c r="E16" s="4">
        <f t="shared" si="1"/>
        <v>17600</v>
      </c>
      <c r="F16" s="2">
        <v>23</v>
      </c>
      <c r="G16" s="35"/>
      <c r="H16" s="4">
        <v>500</v>
      </c>
      <c r="I16" s="35"/>
      <c r="J16" s="35"/>
      <c r="K16" s="35"/>
      <c r="L16" s="35"/>
      <c r="M16" s="35"/>
      <c r="N16" s="35"/>
      <c r="O16" s="35"/>
      <c r="P16" s="35"/>
      <c r="Q16" s="35"/>
      <c r="R16" s="5">
        <v>2466</v>
      </c>
      <c r="S16" s="2">
        <v>3295</v>
      </c>
      <c r="T16" s="31"/>
      <c r="U16" s="2">
        <f t="shared" si="11"/>
        <v>5761</v>
      </c>
      <c r="V16" s="35"/>
      <c r="W16" s="35"/>
      <c r="X16" s="35"/>
      <c r="Y16" s="9">
        <v>10.8</v>
      </c>
      <c r="Z16" s="24">
        <f t="shared" si="12"/>
        <v>3.7281544440102472</v>
      </c>
      <c r="AA16" s="25">
        <f t="shared" si="13"/>
        <v>248.4</v>
      </c>
      <c r="AB16" s="31"/>
      <c r="AD16" s="4">
        <f t="shared" si="14"/>
        <v>47686.666666666672</v>
      </c>
    </row>
    <row r="17" spans="1:1026" ht="16" x14ac:dyDescent="0.2">
      <c r="A17" s="2" t="s">
        <v>66</v>
      </c>
      <c r="B17" s="2">
        <v>2040</v>
      </c>
      <c r="C17" s="4">
        <f t="shared" si="0"/>
        <v>23825.666666666672</v>
      </c>
      <c r="D17" s="2">
        <v>80</v>
      </c>
      <c r="E17" s="4">
        <f t="shared" si="1"/>
        <v>17600</v>
      </c>
      <c r="F17" s="2">
        <v>23</v>
      </c>
      <c r="G17" s="35"/>
      <c r="H17" s="4">
        <v>500</v>
      </c>
      <c r="I17" s="35"/>
      <c r="J17" s="35"/>
      <c r="K17" s="35"/>
      <c r="L17" s="35"/>
      <c r="M17" s="35"/>
      <c r="N17" s="35"/>
      <c r="O17" s="35"/>
      <c r="P17" s="35"/>
      <c r="Q17" s="35"/>
      <c r="R17" s="5">
        <v>2466</v>
      </c>
      <c r="S17" s="2">
        <v>3295</v>
      </c>
      <c r="T17" s="31"/>
      <c r="U17" s="2">
        <f t="shared" si="11"/>
        <v>5761</v>
      </c>
      <c r="V17" s="35"/>
      <c r="W17" s="35"/>
      <c r="X17" s="35"/>
      <c r="Y17" s="9">
        <f>(Y16+Y19)/2</f>
        <v>11.7</v>
      </c>
      <c r="Z17" s="24">
        <f t="shared" si="12"/>
        <v>3.4413733329325358</v>
      </c>
      <c r="AA17" s="25">
        <f t="shared" si="13"/>
        <v>269.09999999999997</v>
      </c>
      <c r="AB17" s="31"/>
      <c r="AD17" s="4">
        <f t="shared" si="14"/>
        <v>47686.666666666672</v>
      </c>
    </row>
    <row r="18" spans="1:1026" ht="16" x14ac:dyDescent="0.2">
      <c r="A18" s="2" t="s">
        <v>66</v>
      </c>
      <c r="B18" s="2">
        <v>2045</v>
      </c>
      <c r="C18" s="4">
        <f t="shared" si="0"/>
        <v>23825.666666666672</v>
      </c>
      <c r="D18" s="2">
        <v>80</v>
      </c>
      <c r="E18" s="4">
        <f t="shared" si="1"/>
        <v>17600</v>
      </c>
      <c r="F18" s="2">
        <v>23</v>
      </c>
      <c r="G18" s="35"/>
      <c r="H18" s="4">
        <v>500</v>
      </c>
      <c r="I18" s="35"/>
      <c r="J18" s="35"/>
      <c r="K18" s="35"/>
      <c r="L18" s="35"/>
      <c r="M18" s="35"/>
      <c r="N18" s="35"/>
      <c r="O18" s="35"/>
      <c r="P18" s="35"/>
      <c r="Q18" s="35"/>
      <c r="R18" s="5">
        <v>2466</v>
      </c>
      <c r="S18" s="2">
        <v>3295</v>
      </c>
      <c r="T18" s="31"/>
      <c r="U18" s="2">
        <f t="shared" si="11"/>
        <v>5761</v>
      </c>
      <c r="V18" s="35"/>
      <c r="W18" s="35"/>
      <c r="X18" s="35"/>
      <c r="Y18" s="9">
        <f>(Y17+Y19)/2</f>
        <v>12.149999999999999</v>
      </c>
      <c r="Z18" s="24">
        <f t="shared" si="12"/>
        <v>3.3139150613424424</v>
      </c>
      <c r="AA18" s="25">
        <f t="shared" si="13"/>
        <v>279.45</v>
      </c>
      <c r="AB18" s="31"/>
      <c r="AD18" s="4">
        <f t="shared" si="14"/>
        <v>47686.666666666672</v>
      </c>
    </row>
    <row r="19" spans="1:1026" s="42" customFormat="1" ht="16" x14ac:dyDescent="0.2">
      <c r="A19" s="46" t="s">
        <v>66</v>
      </c>
      <c r="B19" s="46">
        <v>2050</v>
      </c>
      <c r="C19" s="45">
        <f t="shared" si="0"/>
        <v>23825.666666666672</v>
      </c>
      <c r="D19" s="46">
        <v>80</v>
      </c>
      <c r="E19" s="45">
        <f t="shared" si="1"/>
        <v>17600</v>
      </c>
      <c r="F19" s="46">
        <v>23</v>
      </c>
      <c r="G19" s="47"/>
      <c r="H19" s="45">
        <v>500</v>
      </c>
      <c r="I19" s="47"/>
      <c r="J19" s="47"/>
      <c r="K19" s="47"/>
      <c r="L19" s="47"/>
      <c r="M19" s="47"/>
      <c r="N19" s="47"/>
      <c r="O19" s="47"/>
      <c r="P19" s="47"/>
      <c r="Q19" s="47"/>
      <c r="R19" s="50">
        <v>2466</v>
      </c>
      <c r="S19" s="46">
        <v>3295</v>
      </c>
      <c r="T19" s="66"/>
      <c r="U19" s="46">
        <f t="shared" si="11"/>
        <v>5761</v>
      </c>
      <c r="V19" s="47"/>
      <c r="W19" s="47"/>
      <c r="X19" s="47"/>
      <c r="Y19" s="54">
        <v>12.6</v>
      </c>
      <c r="Z19" s="68">
        <f t="shared" si="12"/>
        <v>3.1955609520087833</v>
      </c>
      <c r="AA19" s="69">
        <f t="shared" si="13"/>
        <v>289.8</v>
      </c>
      <c r="AB19" s="66"/>
      <c r="AC19" s="46"/>
      <c r="AD19" s="45">
        <f t="shared" si="14"/>
        <v>47686.666666666672</v>
      </c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  <c r="KG19" s="46"/>
      <c r="KH19" s="46"/>
      <c r="KI19" s="46"/>
      <c r="KJ19" s="46"/>
      <c r="KK19" s="46"/>
      <c r="KL19" s="46"/>
      <c r="KM19" s="46"/>
      <c r="KN19" s="46"/>
      <c r="KO19" s="46"/>
      <c r="KP19" s="46"/>
      <c r="KQ19" s="46"/>
      <c r="KR19" s="46"/>
      <c r="KS19" s="46"/>
      <c r="KT19" s="46"/>
      <c r="KU19" s="46"/>
      <c r="KV19" s="46"/>
      <c r="KW19" s="46"/>
      <c r="KX19" s="46"/>
      <c r="KY19" s="46"/>
      <c r="KZ19" s="46"/>
      <c r="LA19" s="46"/>
      <c r="LB19" s="46"/>
      <c r="LC19" s="46"/>
      <c r="LD19" s="46"/>
      <c r="LE19" s="46"/>
      <c r="LF19" s="46"/>
      <c r="LG19" s="46"/>
      <c r="LH19" s="46"/>
      <c r="LI19" s="46"/>
      <c r="LJ19" s="46"/>
      <c r="LK19" s="46"/>
      <c r="LL19" s="46"/>
      <c r="LM19" s="46"/>
      <c r="LN19" s="46"/>
      <c r="LO19" s="46"/>
      <c r="LP19" s="46"/>
      <c r="LQ19" s="46"/>
      <c r="LR19" s="46"/>
      <c r="LS19" s="46"/>
      <c r="LT19" s="46"/>
      <c r="LU19" s="46"/>
      <c r="LV19" s="46"/>
      <c r="LW19" s="46"/>
      <c r="LX19" s="46"/>
      <c r="LY19" s="46"/>
      <c r="LZ19" s="46"/>
      <c r="MA19" s="46"/>
      <c r="MB19" s="46"/>
      <c r="MC19" s="46"/>
      <c r="MD19" s="46"/>
      <c r="ME19" s="46"/>
      <c r="MF19" s="46"/>
      <c r="MG19" s="46"/>
      <c r="MH19" s="46"/>
      <c r="MI19" s="46"/>
      <c r="MJ19" s="46"/>
      <c r="MK19" s="46"/>
      <c r="ML19" s="46"/>
      <c r="MM19" s="46"/>
      <c r="MN19" s="46"/>
      <c r="MO19" s="46"/>
      <c r="MP19" s="46"/>
      <c r="MQ19" s="46"/>
      <c r="MR19" s="46"/>
      <c r="MS19" s="46"/>
      <c r="MT19" s="46"/>
      <c r="MU19" s="46"/>
      <c r="MV19" s="46"/>
      <c r="MW19" s="46"/>
      <c r="MX19" s="46"/>
      <c r="MY19" s="46"/>
      <c r="MZ19" s="46"/>
      <c r="NA19" s="46"/>
      <c r="NB19" s="46"/>
      <c r="NC19" s="46"/>
      <c r="ND19" s="46"/>
      <c r="NE19" s="46"/>
      <c r="NF19" s="46"/>
      <c r="NG19" s="46"/>
      <c r="NH19" s="46"/>
      <c r="NI19" s="46"/>
      <c r="NJ19" s="46"/>
      <c r="NK19" s="46"/>
      <c r="NL19" s="46"/>
      <c r="NM19" s="46"/>
      <c r="NN19" s="46"/>
      <c r="NO19" s="46"/>
      <c r="NP19" s="46"/>
      <c r="NQ19" s="46"/>
      <c r="NR19" s="46"/>
      <c r="NS19" s="46"/>
      <c r="NT19" s="46"/>
      <c r="NU19" s="46"/>
      <c r="NV19" s="46"/>
      <c r="NW19" s="46"/>
      <c r="NX19" s="46"/>
      <c r="NY19" s="46"/>
      <c r="NZ19" s="46"/>
      <c r="OA19" s="46"/>
      <c r="OB19" s="46"/>
      <c r="OC19" s="46"/>
      <c r="OD19" s="46"/>
      <c r="OE19" s="46"/>
      <c r="OF19" s="46"/>
      <c r="OG19" s="46"/>
      <c r="OH19" s="46"/>
      <c r="OI19" s="46"/>
      <c r="OJ19" s="46"/>
      <c r="OK19" s="46"/>
      <c r="OL19" s="46"/>
      <c r="OM19" s="46"/>
      <c r="ON19" s="46"/>
      <c r="OO19" s="46"/>
      <c r="OP19" s="46"/>
      <c r="OQ19" s="46"/>
      <c r="OR19" s="46"/>
      <c r="OS19" s="46"/>
      <c r="OT19" s="46"/>
      <c r="OU19" s="46"/>
      <c r="OV19" s="46"/>
      <c r="OW19" s="46"/>
      <c r="OX19" s="46"/>
      <c r="OY19" s="46"/>
      <c r="OZ19" s="46"/>
      <c r="PA19" s="46"/>
      <c r="PB19" s="46"/>
      <c r="PC19" s="46"/>
      <c r="PD19" s="46"/>
      <c r="PE19" s="46"/>
      <c r="PF19" s="46"/>
      <c r="PG19" s="46"/>
      <c r="PH19" s="46"/>
      <c r="PI19" s="46"/>
      <c r="PJ19" s="46"/>
      <c r="PK19" s="46"/>
      <c r="PL19" s="46"/>
      <c r="PM19" s="46"/>
      <c r="PN19" s="46"/>
      <c r="PO19" s="46"/>
      <c r="PP19" s="46"/>
      <c r="PQ19" s="46"/>
      <c r="PR19" s="46"/>
      <c r="PS19" s="46"/>
      <c r="PT19" s="46"/>
      <c r="PU19" s="46"/>
      <c r="PV19" s="46"/>
      <c r="PW19" s="46"/>
      <c r="PX19" s="46"/>
      <c r="PY19" s="46"/>
      <c r="PZ19" s="46"/>
      <c r="QA19" s="46"/>
      <c r="QB19" s="46"/>
      <c r="QC19" s="46"/>
      <c r="QD19" s="46"/>
      <c r="QE19" s="46"/>
      <c r="QF19" s="46"/>
      <c r="QG19" s="46"/>
      <c r="QH19" s="46"/>
      <c r="QI19" s="46"/>
      <c r="QJ19" s="46"/>
      <c r="QK19" s="46"/>
      <c r="QL19" s="46"/>
      <c r="QM19" s="46"/>
      <c r="QN19" s="46"/>
      <c r="QO19" s="46"/>
      <c r="QP19" s="46"/>
      <c r="QQ19" s="46"/>
      <c r="QR19" s="46"/>
      <c r="QS19" s="46"/>
      <c r="QT19" s="46"/>
      <c r="QU19" s="46"/>
      <c r="QV19" s="46"/>
      <c r="QW19" s="46"/>
      <c r="QX19" s="46"/>
      <c r="QY19" s="46"/>
      <c r="QZ19" s="46"/>
      <c r="RA19" s="46"/>
      <c r="RB19" s="46"/>
      <c r="RC19" s="46"/>
      <c r="RD19" s="46"/>
      <c r="RE19" s="46"/>
      <c r="RF19" s="46"/>
      <c r="RG19" s="46"/>
      <c r="RH19" s="46"/>
      <c r="RI19" s="46"/>
      <c r="RJ19" s="46"/>
      <c r="RK19" s="46"/>
      <c r="RL19" s="46"/>
      <c r="RM19" s="46"/>
      <c r="RN19" s="46"/>
      <c r="RO19" s="46"/>
      <c r="RP19" s="46"/>
      <c r="RQ19" s="46"/>
      <c r="RR19" s="46"/>
      <c r="RS19" s="46"/>
      <c r="RT19" s="46"/>
      <c r="RU19" s="46"/>
      <c r="RV19" s="46"/>
      <c r="RW19" s="46"/>
      <c r="RX19" s="46"/>
      <c r="RY19" s="46"/>
      <c r="RZ19" s="46"/>
      <c r="SA19" s="46"/>
      <c r="SB19" s="46"/>
      <c r="SC19" s="46"/>
      <c r="SD19" s="46"/>
      <c r="SE19" s="46"/>
      <c r="SF19" s="46"/>
      <c r="SG19" s="46"/>
      <c r="SH19" s="46"/>
      <c r="SI19" s="46"/>
      <c r="SJ19" s="46"/>
      <c r="SK19" s="46"/>
      <c r="SL19" s="46"/>
      <c r="SM19" s="46"/>
      <c r="SN19" s="46"/>
      <c r="SO19" s="46"/>
      <c r="SP19" s="46"/>
      <c r="SQ19" s="46"/>
      <c r="SR19" s="46"/>
      <c r="SS19" s="46"/>
      <c r="ST19" s="46"/>
      <c r="SU19" s="46"/>
      <c r="SV19" s="46"/>
      <c r="SW19" s="46"/>
      <c r="SX19" s="46"/>
      <c r="SY19" s="46"/>
      <c r="SZ19" s="46"/>
      <c r="TA19" s="46"/>
      <c r="TB19" s="46"/>
      <c r="TC19" s="46"/>
      <c r="TD19" s="46"/>
      <c r="TE19" s="46"/>
      <c r="TF19" s="46"/>
      <c r="TG19" s="46"/>
      <c r="TH19" s="46"/>
      <c r="TI19" s="46"/>
      <c r="TJ19" s="46"/>
      <c r="TK19" s="46"/>
      <c r="TL19" s="46"/>
      <c r="TM19" s="46"/>
      <c r="TN19" s="46"/>
      <c r="TO19" s="46"/>
      <c r="TP19" s="46"/>
      <c r="TQ19" s="46"/>
      <c r="TR19" s="46"/>
      <c r="TS19" s="46"/>
      <c r="TT19" s="46"/>
      <c r="TU19" s="46"/>
      <c r="TV19" s="46"/>
      <c r="TW19" s="46"/>
      <c r="TX19" s="46"/>
      <c r="TY19" s="46"/>
      <c r="TZ19" s="46"/>
      <c r="UA19" s="46"/>
      <c r="UB19" s="46"/>
      <c r="UC19" s="46"/>
      <c r="UD19" s="46"/>
      <c r="UE19" s="46"/>
      <c r="UF19" s="46"/>
      <c r="UG19" s="46"/>
      <c r="UH19" s="46"/>
      <c r="UI19" s="46"/>
      <c r="UJ19" s="46"/>
      <c r="UK19" s="46"/>
      <c r="UL19" s="46"/>
      <c r="UM19" s="46"/>
      <c r="UN19" s="46"/>
      <c r="UO19" s="46"/>
      <c r="UP19" s="46"/>
      <c r="UQ19" s="46"/>
      <c r="UR19" s="46"/>
      <c r="US19" s="46"/>
      <c r="UT19" s="46"/>
      <c r="UU19" s="46"/>
      <c r="UV19" s="46"/>
      <c r="UW19" s="46"/>
      <c r="UX19" s="46"/>
      <c r="UY19" s="46"/>
      <c r="UZ19" s="46"/>
      <c r="VA19" s="46"/>
      <c r="VB19" s="46"/>
      <c r="VC19" s="46"/>
      <c r="VD19" s="46"/>
      <c r="VE19" s="46"/>
      <c r="VF19" s="46"/>
      <c r="VG19" s="46"/>
      <c r="VH19" s="46"/>
      <c r="VI19" s="46"/>
      <c r="VJ19" s="46"/>
      <c r="VK19" s="46"/>
      <c r="VL19" s="46"/>
      <c r="VM19" s="46"/>
      <c r="VN19" s="46"/>
      <c r="VO19" s="46"/>
      <c r="VP19" s="46"/>
      <c r="VQ19" s="46"/>
      <c r="VR19" s="46"/>
      <c r="VS19" s="46"/>
      <c r="VT19" s="46"/>
      <c r="VU19" s="46"/>
      <c r="VV19" s="46"/>
      <c r="VW19" s="46"/>
      <c r="VX19" s="46"/>
      <c r="VY19" s="46"/>
      <c r="VZ19" s="46"/>
      <c r="WA19" s="46"/>
      <c r="WB19" s="46"/>
      <c r="WC19" s="46"/>
      <c r="WD19" s="46"/>
      <c r="WE19" s="46"/>
      <c r="WF19" s="46"/>
      <c r="WG19" s="46"/>
      <c r="WH19" s="46"/>
      <c r="WI19" s="46"/>
      <c r="WJ19" s="46"/>
      <c r="WK19" s="46"/>
      <c r="WL19" s="46"/>
      <c r="WM19" s="46"/>
      <c r="WN19" s="46"/>
      <c r="WO19" s="46"/>
      <c r="WP19" s="46"/>
      <c r="WQ19" s="46"/>
      <c r="WR19" s="46"/>
      <c r="WS19" s="46"/>
      <c r="WT19" s="46"/>
      <c r="WU19" s="46"/>
      <c r="WV19" s="46"/>
      <c r="WW19" s="46"/>
      <c r="WX19" s="46"/>
      <c r="WY19" s="46"/>
      <c r="WZ19" s="46"/>
      <c r="XA19" s="46"/>
      <c r="XB19" s="46"/>
      <c r="XC19" s="46"/>
      <c r="XD19" s="46"/>
      <c r="XE19" s="46"/>
      <c r="XF19" s="46"/>
      <c r="XG19" s="46"/>
      <c r="XH19" s="46"/>
      <c r="XI19" s="46"/>
      <c r="XJ19" s="46"/>
      <c r="XK19" s="46"/>
      <c r="XL19" s="46"/>
      <c r="XM19" s="46"/>
      <c r="XN19" s="46"/>
      <c r="XO19" s="46"/>
      <c r="XP19" s="46"/>
      <c r="XQ19" s="46"/>
      <c r="XR19" s="46"/>
      <c r="XS19" s="46"/>
      <c r="XT19" s="46"/>
      <c r="XU19" s="46"/>
      <c r="XV19" s="46"/>
      <c r="XW19" s="46"/>
      <c r="XX19" s="46"/>
      <c r="XY19" s="46"/>
      <c r="XZ19" s="46"/>
      <c r="YA19" s="46"/>
      <c r="YB19" s="46"/>
      <c r="YC19" s="46"/>
      <c r="YD19" s="46"/>
      <c r="YE19" s="46"/>
      <c r="YF19" s="46"/>
      <c r="YG19" s="46"/>
      <c r="YH19" s="46"/>
      <c r="YI19" s="46"/>
      <c r="YJ19" s="46"/>
      <c r="YK19" s="46"/>
      <c r="YL19" s="46"/>
      <c r="YM19" s="46"/>
      <c r="YN19" s="46"/>
      <c r="YO19" s="46"/>
      <c r="YP19" s="46"/>
      <c r="YQ19" s="46"/>
      <c r="YR19" s="46"/>
      <c r="YS19" s="46"/>
      <c r="YT19" s="46"/>
      <c r="YU19" s="46"/>
      <c r="YV19" s="46"/>
      <c r="YW19" s="46"/>
      <c r="YX19" s="46"/>
      <c r="YY19" s="46"/>
      <c r="YZ19" s="46"/>
      <c r="ZA19" s="46"/>
      <c r="ZB19" s="46"/>
      <c r="ZC19" s="46"/>
      <c r="ZD19" s="46"/>
      <c r="ZE19" s="46"/>
      <c r="ZF19" s="46"/>
      <c r="ZG19" s="46"/>
      <c r="ZH19" s="46"/>
      <c r="ZI19" s="46"/>
      <c r="ZJ19" s="46"/>
      <c r="ZK19" s="46"/>
      <c r="ZL19" s="46"/>
      <c r="ZM19" s="46"/>
      <c r="ZN19" s="46"/>
      <c r="ZO19" s="46"/>
      <c r="ZP19" s="46"/>
      <c r="ZQ19" s="46"/>
      <c r="ZR19" s="46"/>
      <c r="ZS19" s="46"/>
      <c r="ZT19" s="46"/>
      <c r="ZU19" s="46"/>
      <c r="ZV19" s="46"/>
      <c r="ZW19" s="46"/>
      <c r="ZX19" s="46"/>
      <c r="ZY19" s="46"/>
      <c r="ZZ19" s="46"/>
      <c r="AAA19" s="46"/>
      <c r="AAB19" s="46"/>
      <c r="AAC19" s="46"/>
      <c r="AAD19" s="46"/>
      <c r="AAE19" s="46"/>
      <c r="AAF19" s="46"/>
      <c r="AAG19" s="46"/>
      <c r="AAH19" s="46"/>
      <c r="AAI19" s="46"/>
      <c r="AAJ19" s="46"/>
      <c r="AAK19" s="46"/>
      <c r="AAL19" s="46"/>
      <c r="AAM19" s="46"/>
      <c r="AAN19" s="46"/>
      <c r="AAO19" s="46"/>
      <c r="AAP19" s="46"/>
      <c r="AAQ19" s="46"/>
      <c r="AAR19" s="46"/>
      <c r="AAS19" s="46"/>
      <c r="AAT19" s="46"/>
      <c r="AAU19" s="46"/>
      <c r="AAV19" s="46"/>
      <c r="AAW19" s="46"/>
      <c r="AAX19" s="46"/>
      <c r="AAY19" s="46"/>
      <c r="AAZ19" s="46"/>
      <c r="ABA19" s="46"/>
      <c r="ABB19" s="46"/>
      <c r="ABC19" s="46"/>
      <c r="ABD19" s="46"/>
      <c r="ABE19" s="46"/>
      <c r="ABF19" s="46"/>
      <c r="ABG19" s="46"/>
      <c r="ABH19" s="46"/>
      <c r="ABI19" s="46"/>
      <c r="ABJ19" s="46"/>
      <c r="ABK19" s="46"/>
      <c r="ABL19" s="46"/>
      <c r="ABM19" s="46"/>
      <c r="ABN19" s="46"/>
      <c r="ABO19" s="46"/>
      <c r="ABP19" s="46"/>
      <c r="ABQ19" s="46"/>
      <c r="ABR19" s="46"/>
      <c r="ABS19" s="46"/>
      <c r="ABT19" s="46"/>
      <c r="ABU19" s="46"/>
      <c r="ABV19" s="46"/>
      <c r="ABW19" s="46"/>
      <c r="ABX19" s="46"/>
      <c r="ABY19" s="46"/>
      <c r="ABZ19" s="46"/>
      <c r="ACA19" s="46"/>
      <c r="ACB19" s="46"/>
      <c r="ACC19" s="46"/>
      <c r="ACD19" s="46"/>
      <c r="ACE19" s="46"/>
      <c r="ACF19" s="46"/>
      <c r="ACG19" s="46"/>
      <c r="ACH19" s="46"/>
      <c r="ACI19" s="46"/>
      <c r="ACJ19" s="46"/>
      <c r="ACK19" s="46"/>
      <c r="ACL19" s="46"/>
      <c r="ACM19" s="46"/>
      <c r="ACN19" s="46"/>
      <c r="ACO19" s="46"/>
      <c r="ACP19" s="46"/>
      <c r="ACQ19" s="46"/>
      <c r="ACR19" s="46"/>
      <c r="ACS19" s="46"/>
      <c r="ACT19" s="46"/>
      <c r="ACU19" s="46"/>
      <c r="ACV19" s="46"/>
      <c r="ACW19" s="46"/>
      <c r="ACX19" s="46"/>
      <c r="ACY19" s="46"/>
      <c r="ACZ19" s="46"/>
      <c r="ADA19" s="46"/>
      <c r="ADB19" s="46"/>
      <c r="ADC19" s="46"/>
      <c r="ADD19" s="46"/>
      <c r="ADE19" s="46"/>
      <c r="ADF19" s="46"/>
      <c r="ADG19" s="46"/>
      <c r="ADH19" s="46"/>
      <c r="ADI19" s="46"/>
      <c r="ADJ19" s="46"/>
      <c r="ADK19" s="46"/>
      <c r="ADL19" s="46"/>
      <c r="ADM19" s="46"/>
      <c r="ADN19" s="46"/>
      <c r="ADO19" s="46"/>
      <c r="ADP19" s="46"/>
      <c r="ADQ19" s="46"/>
      <c r="ADR19" s="46"/>
      <c r="ADS19" s="46"/>
      <c r="ADT19" s="46"/>
      <c r="ADU19" s="46"/>
      <c r="ADV19" s="46"/>
      <c r="ADW19" s="46"/>
      <c r="ADX19" s="46"/>
      <c r="ADY19" s="46"/>
      <c r="ADZ19" s="46"/>
      <c r="AEA19" s="46"/>
      <c r="AEB19" s="46"/>
      <c r="AEC19" s="46"/>
      <c r="AED19" s="46"/>
      <c r="AEE19" s="46"/>
      <c r="AEF19" s="46"/>
      <c r="AEG19" s="46"/>
      <c r="AEH19" s="46"/>
      <c r="AEI19" s="46"/>
      <c r="AEJ19" s="46"/>
      <c r="AEK19" s="46"/>
      <c r="AEL19" s="46"/>
      <c r="AEM19" s="46"/>
      <c r="AEN19" s="46"/>
      <c r="AEO19" s="46"/>
      <c r="AEP19" s="46"/>
      <c r="AEQ19" s="46"/>
      <c r="AER19" s="46"/>
      <c r="AES19" s="46"/>
      <c r="AET19" s="46"/>
      <c r="AEU19" s="46"/>
      <c r="AEV19" s="46"/>
      <c r="AEW19" s="46"/>
      <c r="AEX19" s="46"/>
      <c r="AEY19" s="46"/>
      <c r="AEZ19" s="46"/>
      <c r="AFA19" s="46"/>
      <c r="AFB19" s="46"/>
      <c r="AFC19" s="46"/>
      <c r="AFD19" s="46"/>
      <c r="AFE19" s="46"/>
      <c r="AFF19" s="46"/>
      <c r="AFG19" s="46"/>
      <c r="AFH19" s="46"/>
      <c r="AFI19" s="46"/>
      <c r="AFJ19" s="46"/>
      <c r="AFK19" s="46"/>
      <c r="AFL19" s="46"/>
      <c r="AFM19" s="46"/>
      <c r="AFN19" s="46"/>
      <c r="AFO19" s="46"/>
      <c r="AFP19" s="46"/>
      <c r="AFQ19" s="46"/>
      <c r="AFR19" s="46"/>
      <c r="AFS19" s="46"/>
      <c r="AFT19" s="46"/>
      <c r="AFU19" s="46"/>
      <c r="AFV19" s="46"/>
      <c r="AFW19" s="46"/>
      <c r="AFX19" s="46"/>
      <c r="AFY19" s="46"/>
      <c r="AFZ19" s="46"/>
      <c r="AGA19" s="46"/>
      <c r="AGB19" s="46"/>
      <c r="AGC19" s="46"/>
      <c r="AGD19" s="46"/>
      <c r="AGE19" s="46"/>
      <c r="AGF19" s="46"/>
      <c r="AGG19" s="46"/>
      <c r="AGH19" s="46"/>
      <c r="AGI19" s="46"/>
      <c r="AGJ19" s="46"/>
      <c r="AGK19" s="46"/>
      <c r="AGL19" s="46"/>
      <c r="AGM19" s="46"/>
      <c r="AGN19" s="46"/>
      <c r="AGO19" s="46"/>
      <c r="AGP19" s="46"/>
      <c r="AGQ19" s="46"/>
      <c r="AGR19" s="46"/>
      <c r="AGS19" s="46"/>
      <c r="AGT19" s="46"/>
      <c r="AGU19" s="46"/>
      <c r="AGV19" s="46"/>
      <c r="AGW19" s="46"/>
      <c r="AGX19" s="46"/>
      <c r="AGY19" s="46"/>
      <c r="AGZ19" s="46"/>
      <c r="AHA19" s="46"/>
      <c r="AHB19" s="46"/>
      <c r="AHC19" s="46"/>
      <c r="AHD19" s="46"/>
      <c r="AHE19" s="46"/>
      <c r="AHF19" s="46"/>
      <c r="AHG19" s="46"/>
      <c r="AHH19" s="46"/>
      <c r="AHI19" s="46"/>
      <c r="AHJ19" s="46"/>
      <c r="AHK19" s="46"/>
      <c r="AHL19" s="46"/>
      <c r="AHM19" s="46"/>
      <c r="AHN19" s="46"/>
      <c r="AHO19" s="46"/>
      <c r="AHP19" s="46"/>
      <c r="AHQ19" s="46"/>
      <c r="AHR19" s="46"/>
      <c r="AHS19" s="46"/>
      <c r="AHT19" s="46"/>
      <c r="AHU19" s="46"/>
      <c r="AHV19" s="46"/>
      <c r="AHW19" s="46"/>
      <c r="AHX19" s="46"/>
      <c r="AHY19" s="46"/>
      <c r="AHZ19" s="46"/>
      <c r="AIA19" s="46"/>
      <c r="AIB19" s="46"/>
      <c r="AIC19" s="46"/>
      <c r="AID19" s="46"/>
      <c r="AIE19" s="46"/>
      <c r="AIF19" s="46"/>
      <c r="AIG19" s="46"/>
      <c r="AIH19" s="46"/>
      <c r="AII19" s="46"/>
      <c r="AIJ19" s="46"/>
      <c r="AIK19" s="46"/>
      <c r="AIL19" s="46"/>
      <c r="AIM19" s="46"/>
      <c r="AIN19" s="46"/>
      <c r="AIO19" s="46"/>
      <c r="AIP19" s="46"/>
      <c r="AIQ19" s="46"/>
      <c r="AIR19" s="46"/>
      <c r="AIS19" s="46"/>
      <c r="AIT19" s="46"/>
      <c r="AIU19" s="46"/>
      <c r="AIV19" s="46"/>
      <c r="AIW19" s="46"/>
      <c r="AIX19" s="46"/>
      <c r="AIY19" s="46"/>
      <c r="AIZ19" s="46"/>
      <c r="AJA19" s="46"/>
      <c r="AJB19" s="46"/>
      <c r="AJC19" s="46"/>
      <c r="AJD19" s="46"/>
      <c r="AJE19" s="46"/>
      <c r="AJF19" s="46"/>
      <c r="AJG19" s="46"/>
      <c r="AJH19" s="46"/>
      <c r="AJI19" s="46"/>
      <c r="AJJ19" s="46"/>
      <c r="AJK19" s="46"/>
      <c r="AJL19" s="46"/>
      <c r="AJM19" s="46"/>
      <c r="AJN19" s="46"/>
      <c r="AJO19" s="46"/>
      <c r="AJP19" s="46"/>
      <c r="AJQ19" s="46"/>
      <c r="AJR19" s="46"/>
      <c r="AJS19" s="46"/>
      <c r="AJT19" s="46"/>
      <c r="AJU19" s="46"/>
      <c r="AJV19" s="46"/>
      <c r="AJW19" s="46"/>
      <c r="AJX19" s="46"/>
      <c r="AJY19" s="46"/>
      <c r="AJZ19" s="46"/>
      <c r="AKA19" s="46"/>
      <c r="AKB19" s="46"/>
      <c r="AKC19" s="46"/>
      <c r="AKD19" s="46"/>
      <c r="AKE19" s="46"/>
      <c r="AKF19" s="46"/>
      <c r="AKG19" s="46"/>
      <c r="AKH19" s="46"/>
      <c r="AKI19" s="46"/>
      <c r="AKJ19" s="46"/>
      <c r="AKK19" s="46"/>
      <c r="AKL19" s="46"/>
      <c r="AKM19" s="46"/>
      <c r="AKN19" s="46"/>
      <c r="AKO19" s="46"/>
      <c r="AKP19" s="46"/>
      <c r="AKQ19" s="46"/>
      <c r="AKR19" s="46"/>
      <c r="AKS19" s="46"/>
      <c r="AKT19" s="46"/>
      <c r="AKU19" s="46"/>
      <c r="AKV19" s="46"/>
      <c r="AKW19" s="46"/>
      <c r="AKX19" s="46"/>
      <c r="AKY19" s="46"/>
      <c r="AKZ19" s="46"/>
      <c r="ALA19" s="46"/>
      <c r="ALB19" s="46"/>
      <c r="ALC19" s="46"/>
      <c r="ALD19" s="46"/>
      <c r="ALE19" s="46"/>
      <c r="ALF19" s="46"/>
      <c r="ALG19" s="46"/>
      <c r="ALH19" s="46"/>
      <c r="ALI19" s="46"/>
      <c r="ALJ19" s="46"/>
      <c r="ALK19" s="46"/>
      <c r="ALL19" s="46"/>
      <c r="ALM19" s="46"/>
      <c r="ALN19" s="46"/>
      <c r="ALO19" s="46"/>
      <c r="ALP19" s="46"/>
      <c r="ALQ19" s="46"/>
      <c r="ALR19" s="46"/>
      <c r="ALS19" s="46"/>
      <c r="ALT19" s="46"/>
      <c r="ALU19" s="46"/>
      <c r="ALV19" s="46"/>
      <c r="ALW19" s="46"/>
      <c r="ALX19" s="46"/>
      <c r="ALY19" s="46"/>
      <c r="ALZ19" s="46"/>
      <c r="AMA19" s="46"/>
      <c r="AMB19" s="46"/>
      <c r="AMC19" s="46"/>
      <c r="AMD19" s="46"/>
      <c r="AME19" s="46"/>
      <c r="AMF19" s="46"/>
      <c r="AMG19" s="46"/>
      <c r="AMH19" s="46"/>
      <c r="AMI19" s="46"/>
      <c r="AMJ19" s="46"/>
      <c r="AMK19" s="46"/>
      <c r="AML19" s="46"/>
    </row>
    <row r="20" spans="1:1026" ht="16" x14ac:dyDescent="0.2">
      <c r="A20" s="2" t="s">
        <v>33</v>
      </c>
      <c r="B20" s="2">
        <v>2025</v>
      </c>
      <c r="C20" s="4">
        <f t="shared" si="0"/>
        <v>23825.666666666672</v>
      </c>
      <c r="D20" s="35"/>
      <c r="E20" s="35"/>
      <c r="F20" s="35"/>
      <c r="G20" s="35"/>
      <c r="H20" s="35"/>
      <c r="I20" s="2">
        <v>160</v>
      </c>
      <c r="J20" s="2">
        <v>4.5</v>
      </c>
      <c r="K20" s="4">
        <f t="shared" ref="K20:K25" si="15">I20*J20</f>
        <v>720</v>
      </c>
      <c r="L20" s="9">
        <f t="shared" ref="L20:L25" si="16">Z20*AA20</f>
        <v>189</v>
      </c>
      <c r="M20" s="86">
        <f>'Battery Trends'!$D$2</f>
        <v>127.46</v>
      </c>
      <c r="N20" s="4">
        <f t="shared" ref="N20:N25" si="17">L20*M20</f>
        <v>24089.94</v>
      </c>
      <c r="O20" s="35"/>
      <c r="P20" s="35"/>
      <c r="Q20" s="4">
        <v>602.4</v>
      </c>
      <c r="R20" s="4">
        <v>927</v>
      </c>
      <c r="S20" s="4">
        <v>103.3</v>
      </c>
      <c r="T20" s="32"/>
      <c r="U20" s="4">
        <f t="shared" ref="U20:U25" si="18">Q20+R20+S20</f>
        <v>1632.7</v>
      </c>
      <c r="V20" s="4">
        <v>132.30000000000001</v>
      </c>
      <c r="W20" s="2">
        <v>8.32</v>
      </c>
      <c r="X20" s="4">
        <f t="shared" ref="X20:X25" si="19">W20*I20</f>
        <v>1331.2</v>
      </c>
      <c r="Y20" s="12">
        <f t="shared" ref="Y20:Y25" si="20">1/(Z20/1000/$L$58/$F$58)</f>
        <v>28.023409441932301</v>
      </c>
      <c r="Z20" s="26">
        <v>1.26</v>
      </c>
      <c r="AA20" s="2">
        <v>150</v>
      </c>
      <c r="AB20" s="2">
        <v>150</v>
      </c>
      <c r="AC20" s="2">
        <v>101300</v>
      </c>
      <c r="AD20" s="4">
        <f t="shared" ref="AD20:AD25" si="21">C20+E20+H20+K20+N20+P20+U20+V20+X20</f>
        <v>51731.806666666671</v>
      </c>
    </row>
    <row r="21" spans="1:1026" ht="16" x14ac:dyDescent="0.2">
      <c r="A21" s="2" t="s">
        <v>33</v>
      </c>
      <c r="B21" s="2">
        <v>2030</v>
      </c>
      <c r="C21" s="4">
        <f t="shared" si="0"/>
        <v>23825.666666666672</v>
      </c>
      <c r="D21" s="35"/>
      <c r="E21" s="35"/>
      <c r="F21" s="35"/>
      <c r="G21" s="35"/>
      <c r="H21" s="35"/>
      <c r="I21" s="2">
        <v>160</v>
      </c>
      <c r="J21" s="2">
        <v>2.75</v>
      </c>
      <c r="K21" s="4">
        <f t="shared" si="15"/>
        <v>440</v>
      </c>
      <c r="L21" s="9">
        <f t="shared" si="16"/>
        <v>158.3343354796875</v>
      </c>
      <c r="M21" s="86">
        <f>'Battery Trends'!$D$3</f>
        <v>96.46</v>
      </c>
      <c r="N21" s="4">
        <f t="shared" si="17"/>
        <v>15272.930000370656</v>
      </c>
      <c r="O21" s="35"/>
      <c r="P21" s="35"/>
      <c r="Q21" s="4">
        <f>(Q20+Q22)/2</f>
        <v>499.1</v>
      </c>
      <c r="R21" s="4">
        <f>(R20+R22)/2</f>
        <v>893.65</v>
      </c>
      <c r="S21" s="4">
        <v>80</v>
      </c>
      <c r="T21" s="32"/>
      <c r="U21" s="4">
        <f t="shared" si="18"/>
        <v>1472.75</v>
      </c>
      <c r="V21" s="4">
        <v>84.65</v>
      </c>
      <c r="W21" s="2">
        <v>6</v>
      </c>
      <c r="X21" s="4">
        <f t="shared" si="19"/>
        <v>960</v>
      </c>
      <c r="Y21" s="12">
        <f t="shared" si="20"/>
        <v>33.450889653714285</v>
      </c>
      <c r="Z21" s="26">
        <v>1.05556223653125</v>
      </c>
      <c r="AA21" s="2">
        <v>150</v>
      </c>
      <c r="AB21" s="2">
        <v>150</v>
      </c>
      <c r="AD21" s="4">
        <f t="shared" si="21"/>
        <v>42055.996667037332</v>
      </c>
    </row>
    <row r="22" spans="1:1026" ht="16" x14ac:dyDescent="0.2">
      <c r="A22" s="2" t="s">
        <v>33</v>
      </c>
      <c r="B22" s="2">
        <v>2035</v>
      </c>
      <c r="C22" s="4">
        <f t="shared" si="0"/>
        <v>23825.666666666672</v>
      </c>
      <c r="D22" s="35"/>
      <c r="E22" s="35"/>
      <c r="F22" s="35"/>
      <c r="G22" s="35"/>
      <c r="H22" s="35"/>
      <c r="I22" s="2">
        <v>160</v>
      </c>
      <c r="J22" s="2">
        <v>2.4700000000000002</v>
      </c>
      <c r="K22" s="4">
        <f t="shared" si="15"/>
        <v>395.20000000000005</v>
      </c>
      <c r="L22" s="9">
        <f t="shared" si="16"/>
        <v>146.71070504282281</v>
      </c>
      <c r="M22" s="86">
        <f>'Battery Trends'!$D$4</f>
        <v>82.84</v>
      </c>
      <c r="N22" s="4">
        <f t="shared" si="17"/>
        <v>12153.514805747442</v>
      </c>
      <c r="O22" s="35"/>
      <c r="P22" s="35"/>
      <c r="Q22" s="4">
        <v>395.8</v>
      </c>
      <c r="R22" s="4">
        <v>860.3</v>
      </c>
      <c r="S22" s="4">
        <v>53.4</v>
      </c>
      <c r="T22" s="32"/>
      <c r="U22" s="4">
        <f t="shared" si="18"/>
        <v>1309.5</v>
      </c>
      <c r="V22" s="4">
        <v>37</v>
      </c>
      <c r="W22" s="2">
        <v>5</v>
      </c>
      <c r="X22" s="4">
        <f t="shared" si="19"/>
        <v>800</v>
      </c>
      <c r="Y22" s="12">
        <f t="shared" si="20"/>
        <v>36.101144650482411</v>
      </c>
      <c r="Z22" s="26">
        <v>0.97807136695215202</v>
      </c>
      <c r="AA22" s="2">
        <v>150</v>
      </c>
      <c r="AB22" s="2">
        <v>150</v>
      </c>
      <c r="AC22" s="2">
        <v>48800</v>
      </c>
      <c r="AD22" s="4">
        <f t="shared" si="21"/>
        <v>38520.881472414112</v>
      </c>
    </row>
    <row r="23" spans="1:1026" ht="16" x14ac:dyDescent="0.2">
      <c r="A23" s="2" t="s">
        <v>33</v>
      </c>
      <c r="B23" s="2">
        <v>2040</v>
      </c>
      <c r="C23" s="4">
        <f t="shared" si="0"/>
        <v>23825.666666666672</v>
      </c>
      <c r="D23" s="35"/>
      <c r="E23" s="35"/>
      <c r="F23" s="35"/>
      <c r="G23" s="35"/>
      <c r="H23" s="35"/>
      <c r="I23" s="2">
        <v>160</v>
      </c>
      <c r="J23" s="2">
        <v>2.2000000000000002</v>
      </c>
      <c r="K23" s="4">
        <f t="shared" si="15"/>
        <v>352</v>
      </c>
      <c r="L23" s="9">
        <f t="shared" si="16"/>
        <v>140.31101480030415</v>
      </c>
      <c r="M23" s="86">
        <f>'Battery Trends'!$D$5</f>
        <v>71.13</v>
      </c>
      <c r="N23" s="4">
        <f t="shared" si="17"/>
        <v>9980.3224827456343</v>
      </c>
      <c r="O23" s="35"/>
      <c r="P23" s="35"/>
      <c r="Q23" s="4">
        <f>(Q22+Q25)/2</f>
        <v>369.55</v>
      </c>
      <c r="R23" s="4">
        <f>(R22+R25)/2</f>
        <v>848.45</v>
      </c>
      <c r="S23" s="4">
        <v>48</v>
      </c>
      <c r="T23" s="32"/>
      <c r="U23" s="4">
        <f t="shared" si="18"/>
        <v>1266</v>
      </c>
      <c r="V23" s="4">
        <v>32</v>
      </c>
      <c r="W23" s="2">
        <v>5</v>
      </c>
      <c r="X23" s="4">
        <f t="shared" si="19"/>
        <v>800</v>
      </c>
      <c r="Y23" s="12">
        <f t="shared" si="20"/>
        <v>37.74774483716245</v>
      </c>
      <c r="Z23" s="26">
        <v>0.93540676533536105</v>
      </c>
      <c r="AA23" s="2">
        <v>150</v>
      </c>
      <c r="AB23" s="2">
        <v>150</v>
      </c>
      <c r="AD23" s="4">
        <f t="shared" si="21"/>
        <v>36255.989149412308</v>
      </c>
    </row>
    <row r="24" spans="1:1026" ht="16" x14ac:dyDescent="0.2">
      <c r="A24" s="2" t="s">
        <v>33</v>
      </c>
      <c r="B24" s="2">
        <v>2045</v>
      </c>
      <c r="C24" s="4">
        <f t="shared" si="0"/>
        <v>23825.666666666672</v>
      </c>
      <c r="D24" s="35"/>
      <c r="E24" s="35"/>
      <c r="F24" s="35"/>
      <c r="G24" s="35"/>
      <c r="H24" s="35"/>
      <c r="I24" s="2">
        <v>160</v>
      </c>
      <c r="J24" s="2">
        <v>2.2000000000000002</v>
      </c>
      <c r="K24" s="4">
        <f t="shared" si="15"/>
        <v>352</v>
      </c>
      <c r="L24" s="9">
        <f t="shared" si="16"/>
        <v>135.94038784419899</v>
      </c>
      <c r="M24" s="86">
        <f>'Battery Trends'!$D$6</f>
        <v>61.08</v>
      </c>
      <c r="N24" s="4">
        <f t="shared" si="17"/>
        <v>8303.2388895236745</v>
      </c>
      <c r="O24" s="35"/>
      <c r="P24" s="35"/>
      <c r="Q24" s="4">
        <f>(Q23+Q25)/2</f>
        <v>356.42500000000001</v>
      </c>
      <c r="R24" s="4">
        <f>(R23+R25)/2</f>
        <v>842.52500000000009</v>
      </c>
      <c r="S24" s="4">
        <v>45</v>
      </c>
      <c r="T24" s="32"/>
      <c r="U24" s="4">
        <f t="shared" si="18"/>
        <v>1243.95</v>
      </c>
      <c r="V24" s="4">
        <v>28</v>
      </c>
      <c r="W24" s="2">
        <v>5</v>
      </c>
      <c r="X24" s="4">
        <f t="shared" si="19"/>
        <v>800</v>
      </c>
      <c r="Y24" s="12">
        <f t="shared" si="20"/>
        <v>38.961374676931385</v>
      </c>
      <c r="Z24" s="26">
        <v>0.90626925229466004</v>
      </c>
      <c r="AA24" s="2">
        <v>150</v>
      </c>
      <c r="AB24" s="2">
        <v>150</v>
      </c>
      <c r="AD24" s="4">
        <f t="shared" si="21"/>
        <v>34552.855556190341</v>
      </c>
    </row>
    <row r="25" spans="1:1026" s="42" customFormat="1" ht="16" x14ac:dyDescent="0.2">
      <c r="A25" s="46" t="s">
        <v>33</v>
      </c>
      <c r="B25" s="46">
        <v>2050</v>
      </c>
      <c r="C25" s="45">
        <f t="shared" si="0"/>
        <v>23825.666666666672</v>
      </c>
      <c r="D25" s="47"/>
      <c r="E25" s="47"/>
      <c r="F25" s="47"/>
      <c r="G25" s="47"/>
      <c r="H25" s="47"/>
      <c r="I25" s="46">
        <v>160</v>
      </c>
      <c r="J25" s="46">
        <v>2.2000000000000002</v>
      </c>
      <c r="K25" s="45">
        <f t="shared" si="15"/>
        <v>352</v>
      </c>
      <c r="L25" s="54">
        <f t="shared" si="16"/>
        <v>132.64424228462431</v>
      </c>
      <c r="M25" s="87">
        <f>'Battery Trends'!$D$7</f>
        <v>52.45</v>
      </c>
      <c r="N25" s="45">
        <f t="shared" si="17"/>
        <v>6957.1905078285454</v>
      </c>
      <c r="O25" s="47"/>
      <c r="P25" s="47"/>
      <c r="Q25" s="45">
        <v>343.3</v>
      </c>
      <c r="R25" s="45">
        <v>836.6</v>
      </c>
      <c r="S25" s="45">
        <v>42.7</v>
      </c>
      <c r="T25" s="70"/>
      <c r="U25" s="45">
        <f t="shared" si="18"/>
        <v>1222.6000000000001</v>
      </c>
      <c r="V25" s="45">
        <v>26.5</v>
      </c>
      <c r="W25" s="46">
        <v>5</v>
      </c>
      <c r="X25" s="45">
        <f t="shared" si="19"/>
        <v>800</v>
      </c>
      <c r="Y25" s="57">
        <f t="shared" si="20"/>
        <v>39.929546079808624</v>
      </c>
      <c r="Z25" s="71">
        <v>0.88429494856416202</v>
      </c>
      <c r="AA25" s="46">
        <v>150</v>
      </c>
      <c r="AB25" s="46">
        <v>150</v>
      </c>
      <c r="AC25" s="46">
        <v>35000</v>
      </c>
      <c r="AD25" s="45">
        <f t="shared" si="21"/>
        <v>33183.957174495212</v>
      </c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  <c r="KN25" s="46"/>
      <c r="KO25" s="46"/>
      <c r="KP25" s="46"/>
      <c r="KQ25" s="46"/>
      <c r="KR25" s="46"/>
      <c r="KS25" s="46"/>
      <c r="KT25" s="46"/>
      <c r="KU25" s="46"/>
      <c r="KV25" s="46"/>
      <c r="KW25" s="46"/>
      <c r="KX25" s="46"/>
      <c r="KY25" s="46"/>
      <c r="KZ25" s="46"/>
      <c r="LA25" s="46"/>
      <c r="LB25" s="46"/>
      <c r="LC25" s="46"/>
      <c r="LD25" s="46"/>
      <c r="LE25" s="46"/>
      <c r="LF25" s="46"/>
      <c r="LG25" s="46"/>
      <c r="LH25" s="46"/>
      <c r="LI25" s="46"/>
      <c r="LJ25" s="46"/>
      <c r="LK25" s="46"/>
      <c r="LL25" s="46"/>
      <c r="LM25" s="46"/>
      <c r="LN25" s="46"/>
      <c r="LO25" s="46"/>
      <c r="LP25" s="46"/>
      <c r="LQ25" s="46"/>
      <c r="LR25" s="46"/>
      <c r="LS25" s="46"/>
      <c r="LT25" s="46"/>
      <c r="LU25" s="46"/>
      <c r="LV25" s="46"/>
      <c r="LW25" s="46"/>
      <c r="LX25" s="46"/>
      <c r="LY25" s="46"/>
      <c r="LZ25" s="46"/>
      <c r="MA25" s="46"/>
      <c r="MB25" s="46"/>
      <c r="MC25" s="46"/>
      <c r="MD25" s="46"/>
      <c r="ME25" s="46"/>
      <c r="MF25" s="46"/>
      <c r="MG25" s="46"/>
      <c r="MH25" s="46"/>
      <c r="MI25" s="46"/>
      <c r="MJ25" s="46"/>
      <c r="MK25" s="46"/>
      <c r="ML25" s="46"/>
      <c r="MM25" s="46"/>
      <c r="MN25" s="46"/>
      <c r="MO25" s="46"/>
      <c r="MP25" s="46"/>
      <c r="MQ25" s="46"/>
      <c r="MR25" s="46"/>
      <c r="MS25" s="46"/>
      <c r="MT25" s="46"/>
      <c r="MU25" s="46"/>
      <c r="MV25" s="46"/>
      <c r="MW25" s="46"/>
      <c r="MX25" s="46"/>
      <c r="MY25" s="46"/>
      <c r="MZ25" s="46"/>
      <c r="NA25" s="46"/>
      <c r="NB25" s="46"/>
      <c r="NC25" s="46"/>
      <c r="ND25" s="46"/>
      <c r="NE25" s="46"/>
      <c r="NF25" s="46"/>
      <c r="NG25" s="46"/>
      <c r="NH25" s="46"/>
      <c r="NI25" s="46"/>
      <c r="NJ25" s="46"/>
      <c r="NK25" s="46"/>
      <c r="NL25" s="46"/>
      <c r="NM25" s="46"/>
      <c r="NN25" s="46"/>
      <c r="NO25" s="46"/>
      <c r="NP25" s="46"/>
      <c r="NQ25" s="46"/>
      <c r="NR25" s="46"/>
      <c r="NS25" s="46"/>
      <c r="NT25" s="46"/>
      <c r="NU25" s="46"/>
      <c r="NV25" s="46"/>
      <c r="NW25" s="46"/>
      <c r="NX25" s="46"/>
      <c r="NY25" s="46"/>
      <c r="NZ25" s="46"/>
      <c r="OA25" s="46"/>
      <c r="OB25" s="46"/>
      <c r="OC25" s="46"/>
      <c r="OD25" s="46"/>
      <c r="OE25" s="46"/>
      <c r="OF25" s="46"/>
      <c r="OG25" s="46"/>
      <c r="OH25" s="46"/>
      <c r="OI25" s="46"/>
      <c r="OJ25" s="46"/>
      <c r="OK25" s="46"/>
      <c r="OL25" s="46"/>
      <c r="OM25" s="46"/>
      <c r="ON25" s="46"/>
      <c r="OO25" s="46"/>
      <c r="OP25" s="46"/>
      <c r="OQ25" s="46"/>
      <c r="OR25" s="46"/>
      <c r="OS25" s="46"/>
      <c r="OT25" s="46"/>
      <c r="OU25" s="46"/>
      <c r="OV25" s="46"/>
      <c r="OW25" s="46"/>
      <c r="OX25" s="46"/>
      <c r="OY25" s="46"/>
      <c r="OZ25" s="46"/>
      <c r="PA25" s="46"/>
      <c r="PB25" s="46"/>
      <c r="PC25" s="46"/>
      <c r="PD25" s="46"/>
      <c r="PE25" s="46"/>
      <c r="PF25" s="46"/>
      <c r="PG25" s="46"/>
      <c r="PH25" s="46"/>
      <c r="PI25" s="46"/>
      <c r="PJ25" s="46"/>
      <c r="PK25" s="46"/>
      <c r="PL25" s="46"/>
      <c r="PM25" s="46"/>
      <c r="PN25" s="46"/>
      <c r="PO25" s="46"/>
      <c r="PP25" s="46"/>
      <c r="PQ25" s="46"/>
      <c r="PR25" s="46"/>
      <c r="PS25" s="46"/>
      <c r="PT25" s="46"/>
      <c r="PU25" s="46"/>
      <c r="PV25" s="46"/>
      <c r="PW25" s="46"/>
      <c r="PX25" s="46"/>
      <c r="PY25" s="46"/>
      <c r="PZ25" s="46"/>
      <c r="QA25" s="46"/>
      <c r="QB25" s="46"/>
      <c r="QC25" s="46"/>
      <c r="QD25" s="46"/>
      <c r="QE25" s="46"/>
      <c r="QF25" s="46"/>
      <c r="QG25" s="46"/>
      <c r="QH25" s="46"/>
      <c r="QI25" s="46"/>
      <c r="QJ25" s="46"/>
      <c r="QK25" s="46"/>
      <c r="QL25" s="46"/>
      <c r="QM25" s="46"/>
      <c r="QN25" s="46"/>
      <c r="QO25" s="46"/>
      <c r="QP25" s="46"/>
      <c r="QQ25" s="46"/>
      <c r="QR25" s="46"/>
      <c r="QS25" s="46"/>
      <c r="QT25" s="46"/>
      <c r="QU25" s="46"/>
      <c r="QV25" s="46"/>
      <c r="QW25" s="46"/>
      <c r="QX25" s="46"/>
      <c r="QY25" s="46"/>
      <c r="QZ25" s="46"/>
      <c r="RA25" s="46"/>
      <c r="RB25" s="46"/>
      <c r="RC25" s="46"/>
      <c r="RD25" s="46"/>
      <c r="RE25" s="46"/>
      <c r="RF25" s="46"/>
      <c r="RG25" s="46"/>
      <c r="RH25" s="46"/>
      <c r="RI25" s="46"/>
      <c r="RJ25" s="46"/>
      <c r="RK25" s="46"/>
      <c r="RL25" s="46"/>
      <c r="RM25" s="46"/>
      <c r="RN25" s="46"/>
      <c r="RO25" s="46"/>
      <c r="RP25" s="46"/>
      <c r="RQ25" s="46"/>
      <c r="RR25" s="46"/>
      <c r="RS25" s="46"/>
      <c r="RT25" s="46"/>
      <c r="RU25" s="46"/>
      <c r="RV25" s="46"/>
      <c r="RW25" s="46"/>
      <c r="RX25" s="46"/>
      <c r="RY25" s="46"/>
      <c r="RZ25" s="46"/>
      <c r="SA25" s="46"/>
      <c r="SB25" s="46"/>
      <c r="SC25" s="46"/>
      <c r="SD25" s="46"/>
      <c r="SE25" s="46"/>
      <c r="SF25" s="46"/>
      <c r="SG25" s="46"/>
      <c r="SH25" s="46"/>
      <c r="SI25" s="46"/>
      <c r="SJ25" s="46"/>
      <c r="SK25" s="46"/>
      <c r="SL25" s="46"/>
      <c r="SM25" s="46"/>
      <c r="SN25" s="46"/>
      <c r="SO25" s="46"/>
      <c r="SP25" s="46"/>
      <c r="SQ25" s="46"/>
      <c r="SR25" s="46"/>
      <c r="SS25" s="46"/>
      <c r="ST25" s="46"/>
      <c r="SU25" s="46"/>
      <c r="SV25" s="46"/>
      <c r="SW25" s="46"/>
      <c r="SX25" s="46"/>
      <c r="SY25" s="46"/>
      <c r="SZ25" s="46"/>
      <c r="TA25" s="46"/>
      <c r="TB25" s="46"/>
      <c r="TC25" s="46"/>
      <c r="TD25" s="46"/>
      <c r="TE25" s="46"/>
      <c r="TF25" s="46"/>
      <c r="TG25" s="46"/>
      <c r="TH25" s="46"/>
      <c r="TI25" s="46"/>
      <c r="TJ25" s="46"/>
      <c r="TK25" s="46"/>
      <c r="TL25" s="46"/>
      <c r="TM25" s="46"/>
      <c r="TN25" s="46"/>
      <c r="TO25" s="46"/>
      <c r="TP25" s="46"/>
      <c r="TQ25" s="46"/>
      <c r="TR25" s="46"/>
      <c r="TS25" s="46"/>
      <c r="TT25" s="46"/>
      <c r="TU25" s="46"/>
      <c r="TV25" s="46"/>
      <c r="TW25" s="46"/>
      <c r="TX25" s="46"/>
      <c r="TY25" s="46"/>
      <c r="TZ25" s="46"/>
      <c r="UA25" s="46"/>
      <c r="UB25" s="46"/>
      <c r="UC25" s="46"/>
      <c r="UD25" s="46"/>
      <c r="UE25" s="46"/>
      <c r="UF25" s="46"/>
      <c r="UG25" s="46"/>
      <c r="UH25" s="46"/>
      <c r="UI25" s="46"/>
      <c r="UJ25" s="46"/>
      <c r="UK25" s="46"/>
      <c r="UL25" s="46"/>
      <c r="UM25" s="46"/>
      <c r="UN25" s="46"/>
      <c r="UO25" s="46"/>
      <c r="UP25" s="46"/>
      <c r="UQ25" s="46"/>
      <c r="UR25" s="46"/>
      <c r="US25" s="46"/>
      <c r="UT25" s="46"/>
      <c r="UU25" s="46"/>
      <c r="UV25" s="46"/>
      <c r="UW25" s="46"/>
      <c r="UX25" s="46"/>
      <c r="UY25" s="46"/>
      <c r="UZ25" s="46"/>
      <c r="VA25" s="46"/>
      <c r="VB25" s="46"/>
      <c r="VC25" s="46"/>
      <c r="VD25" s="46"/>
      <c r="VE25" s="46"/>
      <c r="VF25" s="46"/>
      <c r="VG25" s="46"/>
      <c r="VH25" s="46"/>
      <c r="VI25" s="46"/>
      <c r="VJ25" s="46"/>
      <c r="VK25" s="46"/>
      <c r="VL25" s="46"/>
      <c r="VM25" s="46"/>
      <c r="VN25" s="46"/>
      <c r="VO25" s="46"/>
      <c r="VP25" s="46"/>
      <c r="VQ25" s="46"/>
      <c r="VR25" s="46"/>
      <c r="VS25" s="46"/>
      <c r="VT25" s="46"/>
      <c r="VU25" s="46"/>
      <c r="VV25" s="46"/>
      <c r="VW25" s="46"/>
      <c r="VX25" s="46"/>
      <c r="VY25" s="46"/>
      <c r="VZ25" s="46"/>
      <c r="WA25" s="46"/>
      <c r="WB25" s="46"/>
      <c r="WC25" s="46"/>
      <c r="WD25" s="46"/>
      <c r="WE25" s="46"/>
      <c r="WF25" s="46"/>
      <c r="WG25" s="46"/>
      <c r="WH25" s="46"/>
      <c r="WI25" s="46"/>
      <c r="WJ25" s="46"/>
      <c r="WK25" s="46"/>
      <c r="WL25" s="46"/>
      <c r="WM25" s="46"/>
      <c r="WN25" s="46"/>
      <c r="WO25" s="46"/>
      <c r="WP25" s="46"/>
      <c r="WQ25" s="46"/>
      <c r="WR25" s="46"/>
      <c r="WS25" s="46"/>
      <c r="WT25" s="46"/>
      <c r="WU25" s="46"/>
      <c r="WV25" s="46"/>
      <c r="WW25" s="46"/>
      <c r="WX25" s="46"/>
      <c r="WY25" s="46"/>
      <c r="WZ25" s="46"/>
      <c r="XA25" s="46"/>
      <c r="XB25" s="46"/>
      <c r="XC25" s="46"/>
      <c r="XD25" s="46"/>
      <c r="XE25" s="46"/>
      <c r="XF25" s="46"/>
      <c r="XG25" s="46"/>
      <c r="XH25" s="46"/>
      <c r="XI25" s="46"/>
      <c r="XJ25" s="46"/>
      <c r="XK25" s="46"/>
      <c r="XL25" s="46"/>
      <c r="XM25" s="46"/>
      <c r="XN25" s="46"/>
      <c r="XO25" s="46"/>
      <c r="XP25" s="46"/>
      <c r="XQ25" s="46"/>
      <c r="XR25" s="46"/>
      <c r="XS25" s="46"/>
      <c r="XT25" s="46"/>
      <c r="XU25" s="46"/>
      <c r="XV25" s="46"/>
      <c r="XW25" s="46"/>
      <c r="XX25" s="46"/>
      <c r="XY25" s="46"/>
      <c r="XZ25" s="46"/>
      <c r="YA25" s="46"/>
      <c r="YB25" s="46"/>
      <c r="YC25" s="46"/>
      <c r="YD25" s="46"/>
      <c r="YE25" s="46"/>
      <c r="YF25" s="46"/>
      <c r="YG25" s="46"/>
      <c r="YH25" s="46"/>
      <c r="YI25" s="46"/>
      <c r="YJ25" s="46"/>
      <c r="YK25" s="46"/>
      <c r="YL25" s="46"/>
      <c r="YM25" s="46"/>
      <c r="YN25" s="46"/>
      <c r="YO25" s="46"/>
      <c r="YP25" s="46"/>
      <c r="YQ25" s="46"/>
      <c r="YR25" s="46"/>
      <c r="YS25" s="46"/>
      <c r="YT25" s="46"/>
      <c r="YU25" s="46"/>
      <c r="YV25" s="46"/>
      <c r="YW25" s="46"/>
      <c r="YX25" s="46"/>
      <c r="YY25" s="46"/>
      <c r="YZ25" s="46"/>
      <c r="ZA25" s="46"/>
      <c r="ZB25" s="46"/>
      <c r="ZC25" s="46"/>
      <c r="ZD25" s="46"/>
      <c r="ZE25" s="46"/>
      <c r="ZF25" s="46"/>
      <c r="ZG25" s="46"/>
      <c r="ZH25" s="46"/>
      <c r="ZI25" s="46"/>
      <c r="ZJ25" s="46"/>
      <c r="ZK25" s="46"/>
      <c r="ZL25" s="46"/>
      <c r="ZM25" s="46"/>
      <c r="ZN25" s="46"/>
      <c r="ZO25" s="46"/>
      <c r="ZP25" s="46"/>
      <c r="ZQ25" s="46"/>
      <c r="ZR25" s="46"/>
      <c r="ZS25" s="46"/>
      <c r="ZT25" s="46"/>
      <c r="ZU25" s="46"/>
      <c r="ZV25" s="46"/>
      <c r="ZW25" s="46"/>
      <c r="ZX25" s="46"/>
      <c r="ZY25" s="46"/>
      <c r="ZZ25" s="46"/>
      <c r="AAA25" s="46"/>
      <c r="AAB25" s="46"/>
      <c r="AAC25" s="46"/>
      <c r="AAD25" s="46"/>
      <c r="AAE25" s="46"/>
      <c r="AAF25" s="46"/>
      <c r="AAG25" s="46"/>
      <c r="AAH25" s="46"/>
      <c r="AAI25" s="46"/>
      <c r="AAJ25" s="46"/>
      <c r="AAK25" s="46"/>
      <c r="AAL25" s="46"/>
      <c r="AAM25" s="46"/>
      <c r="AAN25" s="46"/>
      <c r="AAO25" s="46"/>
      <c r="AAP25" s="46"/>
      <c r="AAQ25" s="46"/>
      <c r="AAR25" s="46"/>
      <c r="AAS25" s="46"/>
      <c r="AAT25" s="46"/>
      <c r="AAU25" s="46"/>
      <c r="AAV25" s="46"/>
      <c r="AAW25" s="46"/>
      <c r="AAX25" s="46"/>
      <c r="AAY25" s="46"/>
      <c r="AAZ25" s="46"/>
      <c r="ABA25" s="46"/>
      <c r="ABB25" s="46"/>
      <c r="ABC25" s="46"/>
      <c r="ABD25" s="46"/>
      <c r="ABE25" s="46"/>
      <c r="ABF25" s="46"/>
      <c r="ABG25" s="46"/>
      <c r="ABH25" s="46"/>
      <c r="ABI25" s="46"/>
      <c r="ABJ25" s="46"/>
      <c r="ABK25" s="46"/>
      <c r="ABL25" s="46"/>
      <c r="ABM25" s="46"/>
      <c r="ABN25" s="46"/>
      <c r="ABO25" s="46"/>
      <c r="ABP25" s="46"/>
      <c r="ABQ25" s="46"/>
      <c r="ABR25" s="46"/>
      <c r="ABS25" s="46"/>
      <c r="ABT25" s="46"/>
      <c r="ABU25" s="46"/>
      <c r="ABV25" s="46"/>
      <c r="ABW25" s="46"/>
      <c r="ABX25" s="46"/>
      <c r="ABY25" s="46"/>
      <c r="ABZ25" s="46"/>
      <c r="ACA25" s="46"/>
      <c r="ACB25" s="46"/>
      <c r="ACC25" s="46"/>
      <c r="ACD25" s="46"/>
      <c r="ACE25" s="46"/>
      <c r="ACF25" s="46"/>
      <c r="ACG25" s="46"/>
      <c r="ACH25" s="46"/>
      <c r="ACI25" s="46"/>
      <c r="ACJ25" s="46"/>
      <c r="ACK25" s="46"/>
      <c r="ACL25" s="46"/>
      <c r="ACM25" s="46"/>
      <c r="ACN25" s="46"/>
      <c r="ACO25" s="46"/>
      <c r="ACP25" s="46"/>
      <c r="ACQ25" s="46"/>
      <c r="ACR25" s="46"/>
      <c r="ACS25" s="46"/>
      <c r="ACT25" s="46"/>
      <c r="ACU25" s="46"/>
      <c r="ACV25" s="46"/>
      <c r="ACW25" s="46"/>
      <c r="ACX25" s="46"/>
      <c r="ACY25" s="46"/>
      <c r="ACZ25" s="46"/>
      <c r="ADA25" s="46"/>
      <c r="ADB25" s="46"/>
      <c r="ADC25" s="46"/>
      <c r="ADD25" s="46"/>
      <c r="ADE25" s="46"/>
      <c r="ADF25" s="46"/>
      <c r="ADG25" s="46"/>
      <c r="ADH25" s="46"/>
      <c r="ADI25" s="46"/>
      <c r="ADJ25" s="46"/>
      <c r="ADK25" s="46"/>
      <c r="ADL25" s="46"/>
      <c r="ADM25" s="46"/>
      <c r="ADN25" s="46"/>
      <c r="ADO25" s="46"/>
      <c r="ADP25" s="46"/>
      <c r="ADQ25" s="46"/>
      <c r="ADR25" s="46"/>
      <c r="ADS25" s="46"/>
      <c r="ADT25" s="46"/>
      <c r="ADU25" s="46"/>
      <c r="ADV25" s="46"/>
      <c r="ADW25" s="46"/>
      <c r="ADX25" s="46"/>
      <c r="ADY25" s="46"/>
      <c r="ADZ25" s="46"/>
      <c r="AEA25" s="46"/>
      <c r="AEB25" s="46"/>
      <c r="AEC25" s="46"/>
      <c r="AED25" s="46"/>
      <c r="AEE25" s="46"/>
      <c r="AEF25" s="46"/>
      <c r="AEG25" s="46"/>
      <c r="AEH25" s="46"/>
      <c r="AEI25" s="46"/>
      <c r="AEJ25" s="46"/>
      <c r="AEK25" s="46"/>
      <c r="AEL25" s="46"/>
      <c r="AEM25" s="46"/>
      <c r="AEN25" s="46"/>
      <c r="AEO25" s="46"/>
      <c r="AEP25" s="46"/>
      <c r="AEQ25" s="46"/>
      <c r="AER25" s="46"/>
      <c r="AES25" s="46"/>
      <c r="AET25" s="46"/>
      <c r="AEU25" s="46"/>
      <c r="AEV25" s="46"/>
      <c r="AEW25" s="46"/>
      <c r="AEX25" s="46"/>
      <c r="AEY25" s="46"/>
      <c r="AEZ25" s="46"/>
      <c r="AFA25" s="46"/>
      <c r="AFB25" s="46"/>
      <c r="AFC25" s="46"/>
      <c r="AFD25" s="46"/>
      <c r="AFE25" s="46"/>
      <c r="AFF25" s="46"/>
      <c r="AFG25" s="46"/>
      <c r="AFH25" s="46"/>
      <c r="AFI25" s="46"/>
      <c r="AFJ25" s="46"/>
      <c r="AFK25" s="46"/>
      <c r="AFL25" s="46"/>
      <c r="AFM25" s="46"/>
      <c r="AFN25" s="46"/>
      <c r="AFO25" s="46"/>
      <c r="AFP25" s="46"/>
      <c r="AFQ25" s="46"/>
      <c r="AFR25" s="46"/>
      <c r="AFS25" s="46"/>
      <c r="AFT25" s="46"/>
      <c r="AFU25" s="46"/>
      <c r="AFV25" s="46"/>
      <c r="AFW25" s="46"/>
      <c r="AFX25" s="46"/>
      <c r="AFY25" s="46"/>
      <c r="AFZ25" s="46"/>
      <c r="AGA25" s="46"/>
      <c r="AGB25" s="46"/>
      <c r="AGC25" s="46"/>
      <c r="AGD25" s="46"/>
      <c r="AGE25" s="46"/>
      <c r="AGF25" s="46"/>
      <c r="AGG25" s="46"/>
      <c r="AGH25" s="46"/>
      <c r="AGI25" s="46"/>
      <c r="AGJ25" s="46"/>
      <c r="AGK25" s="46"/>
      <c r="AGL25" s="46"/>
      <c r="AGM25" s="46"/>
      <c r="AGN25" s="46"/>
      <c r="AGO25" s="46"/>
      <c r="AGP25" s="46"/>
      <c r="AGQ25" s="46"/>
      <c r="AGR25" s="46"/>
      <c r="AGS25" s="46"/>
      <c r="AGT25" s="46"/>
      <c r="AGU25" s="46"/>
      <c r="AGV25" s="46"/>
      <c r="AGW25" s="46"/>
      <c r="AGX25" s="46"/>
      <c r="AGY25" s="46"/>
      <c r="AGZ25" s="46"/>
      <c r="AHA25" s="46"/>
      <c r="AHB25" s="46"/>
      <c r="AHC25" s="46"/>
      <c r="AHD25" s="46"/>
      <c r="AHE25" s="46"/>
      <c r="AHF25" s="46"/>
      <c r="AHG25" s="46"/>
      <c r="AHH25" s="46"/>
      <c r="AHI25" s="46"/>
      <c r="AHJ25" s="46"/>
      <c r="AHK25" s="46"/>
      <c r="AHL25" s="46"/>
      <c r="AHM25" s="46"/>
      <c r="AHN25" s="46"/>
      <c r="AHO25" s="46"/>
      <c r="AHP25" s="46"/>
      <c r="AHQ25" s="46"/>
      <c r="AHR25" s="46"/>
      <c r="AHS25" s="46"/>
      <c r="AHT25" s="46"/>
      <c r="AHU25" s="46"/>
      <c r="AHV25" s="46"/>
      <c r="AHW25" s="46"/>
      <c r="AHX25" s="46"/>
      <c r="AHY25" s="46"/>
      <c r="AHZ25" s="46"/>
      <c r="AIA25" s="46"/>
      <c r="AIB25" s="46"/>
      <c r="AIC25" s="46"/>
      <c r="AID25" s="46"/>
      <c r="AIE25" s="46"/>
      <c r="AIF25" s="46"/>
      <c r="AIG25" s="46"/>
      <c r="AIH25" s="46"/>
      <c r="AII25" s="46"/>
      <c r="AIJ25" s="46"/>
      <c r="AIK25" s="46"/>
      <c r="AIL25" s="46"/>
      <c r="AIM25" s="46"/>
      <c r="AIN25" s="46"/>
      <c r="AIO25" s="46"/>
      <c r="AIP25" s="46"/>
      <c r="AIQ25" s="46"/>
      <c r="AIR25" s="46"/>
      <c r="AIS25" s="46"/>
      <c r="AIT25" s="46"/>
      <c r="AIU25" s="46"/>
      <c r="AIV25" s="46"/>
      <c r="AIW25" s="46"/>
      <c r="AIX25" s="46"/>
      <c r="AIY25" s="46"/>
      <c r="AIZ25" s="46"/>
      <c r="AJA25" s="46"/>
      <c r="AJB25" s="46"/>
      <c r="AJC25" s="46"/>
      <c r="AJD25" s="46"/>
      <c r="AJE25" s="46"/>
      <c r="AJF25" s="46"/>
      <c r="AJG25" s="46"/>
      <c r="AJH25" s="46"/>
      <c r="AJI25" s="46"/>
      <c r="AJJ25" s="46"/>
      <c r="AJK25" s="46"/>
      <c r="AJL25" s="46"/>
      <c r="AJM25" s="46"/>
      <c r="AJN25" s="46"/>
      <c r="AJO25" s="46"/>
      <c r="AJP25" s="46"/>
      <c r="AJQ25" s="46"/>
      <c r="AJR25" s="46"/>
      <c r="AJS25" s="46"/>
      <c r="AJT25" s="46"/>
      <c r="AJU25" s="46"/>
      <c r="AJV25" s="46"/>
      <c r="AJW25" s="46"/>
      <c r="AJX25" s="46"/>
      <c r="AJY25" s="46"/>
      <c r="AJZ25" s="46"/>
      <c r="AKA25" s="46"/>
      <c r="AKB25" s="46"/>
      <c r="AKC25" s="46"/>
      <c r="AKD25" s="46"/>
      <c r="AKE25" s="46"/>
      <c r="AKF25" s="46"/>
      <c r="AKG25" s="46"/>
      <c r="AKH25" s="46"/>
      <c r="AKI25" s="46"/>
      <c r="AKJ25" s="46"/>
      <c r="AKK25" s="46"/>
      <c r="AKL25" s="46"/>
      <c r="AKM25" s="46"/>
      <c r="AKN25" s="46"/>
      <c r="AKO25" s="46"/>
      <c r="AKP25" s="46"/>
      <c r="AKQ25" s="46"/>
      <c r="AKR25" s="46"/>
      <c r="AKS25" s="46"/>
      <c r="AKT25" s="46"/>
      <c r="AKU25" s="46"/>
      <c r="AKV25" s="46"/>
      <c r="AKW25" s="46"/>
      <c r="AKX25" s="46"/>
      <c r="AKY25" s="46"/>
      <c r="AKZ25" s="46"/>
      <c r="ALA25" s="46"/>
      <c r="ALB25" s="46"/>
      <c r="ALC25" s="46"/>
      <c r="ALD25" s="46"/>
      <c r="ALE25" s="46"/>
      <c r="ALF25" s="46"/>
      <c r="ALG25" s="46"/>
      <c r="ALH25" s="46"/>
      <c r="ALI25" s="46"/>
      <c r="ALJ25" s="46"/>
      <c r="ALK25" s="46"/>
      <c r="ALL25" s="46"/>
      <c r="ALM25" s="46"/>
      <c r="ALN25" s="46"/>
      <c r="ALO25" s="46"/>
      <c r="ALP25" s="46"/>
      <c r="ALQ25" s="46"/>
      <c r="ALR25" s="46"/>
      <c r="ALS25" s="46"/>
      <c r="ALT25" s="46"/>
      <c r="ALU25" s="46"/>
      <c r="ALV25" s="46"/>
      <c r="ALW25" s="46"/>
      <c r="ALX25" s="46"/>
      <c r="ALY25" s="46"/>
      <c r="ALZ25" s="46"/>
      <c r="AMA25" s="46"/>
      <c r="AMB25" s="46"/>
      <c r="AMC25" s="46"/>
      <c r="AMD25" s="46"/>
      <c r="AME25" s="46"/>
      <c r="AMF25" s="46"/>
      <c r="AMG25" s="46"/>
      <c r="AMH25" s="46"/>
      <c r="AMI25" s="46"/>
      <c r="AMJ25" s="46"/>
      <c r="AMK25" s="46"/>
      <c r="AML25" s="46"/>
    </row>
    <row r="26" spans="1:1026" ht="16" x14ac:dyDescent="0.2">
      <c r="A26" s="2" t="s">
        <v>60</v>
      </c>
      <c r="B26" s="2">
        <v>2025</v>
      </c>
      <c r="C26" s="4">
        <f t="shared" si="0"/>
        <v>23825.666666666672</v>
      </c>
      <c r="D26" s="35"/>
      <c r="E26" s="35"/>
      <c r="F26" s="35"/>
      <c r="G26" s="35"/>
      <c r="H26" s="35"/>
      <c r="I26" s="2">
        <v>160</v>
      </c>
      <c r="J26" s="2">
        <v>4.5</v>
      </c>
      <c r="K26" s="4">
        <f t="shared" ref="K26:K31" si="22">I26*J26</f>
        <v>720</v>
      </c>
      <c r="L26" s="9">
        <f t="shared" ref="L26:L31" si="23">Z26*AA26</f>
        <v>378</v>
      </c>
      <c r="M26" s="86">
        <f>'Battery Trends'!$D$2</f>
        <v>127.46</v>
      </c>
      <c r="N26" s="4">
        <f t="shared" ref="N26:N31" si="24">L26*M26</f>
        <v>48179.88</v>
      </c>
      <c r="O26" s="35"/>
      <c r="P26" s="35"/>
      <c r="Q26" s="4">
        <v>602.4</v>
      </c>
      <c r="R26" s="4">
        <v>927</v>
      </c>
      <c r="S26" s="4">
        <v>103.3</v>
      </c>
      <c r="T26" s="32"/>
      <c r="U26" s="4">
        <f t="shared" ref="U26:U31" si="25">Q26+R26+S26</f>
        <v>1632.7</v>
      </c>
      <c r="V26" s="4">
        <v>132.30000000000001</v>
      </c>
      <c r="W26" s="2">
        <v>8.32</v>
      </c>
      <c r="X26" s="4">
        <f t="shared" ref="X26:X31" si="26">W26*I26</f>
        <v>1331.2</v>
      </c>
      <c r="Y26" s="12">
        <f t="shared" ref="Y26:Y31" si="27">Y20+($S$58*((L26*$R$58)-(L20*$R$58)))</f>
        <v>-5.7130905580676981</v>
      </c>
      <c r="Z26" s="26">
        <v>1.26</v>
      </c>
      <c r="AA26" s="2">
        <v>300</v>
      </c>
      <c r="AB26" s="2">
        <v>300</v>
      </c>
      <c r="AC26" s="2">
        <v>101300</v>
      </c>
      <c r="AD26" s="4">
        <f t="shared" ref="AD26:AD31" si="28">C26+E26+H26+K26+N26+P26+U26+V26+X26</f>
        <v>75821.746666666659</v>
      </c>
      <c r="AF26">
        <f t="shared" ref="AF26:AF31" si="29">(1/Y26)*$L$58*$F$58*1000</f>
        <v>-6.1804544384427196</v>
      </c>
    </row>
    <row r="27" spans="1:1026" ht="16" x14ac:dyDescent="0.2">
      <c r="A27" s="2" t="s">
        <v>60</v>
      </c>
      <c r="B27" s="2">
        <v>2030</v>
      </c>
      <c r="C27" s="4">
        <f t="shared" si="0"/>
        <v>23825.666666666672</v>
      </c>
      <c r="D27" s="35"/>
      <c r="E27" s="35"/>
      <c r="F27" s="35"/>
      <c r="G27" s="35"/>
      <c r="H27" s="35"/>
      <c r="I27" s="2">
        <v>160</v>
      </c>
      <c r="J27" s="2">
        <v>2.75</v>
      </c>
      <c r="K27" s="4">
        <f t="shared" si="22"/>
        <v>440</v>
      </c>
      <c r="L27" s="9">
        <f t="shared" si="23"/>
        <v>316.66867095937499</v>
      </c>
      <c r="M27" s="86">
        <f>'Battery Trends'!$D$3</f>
        <v>96.46</v>
      </c>
      <c r="N27" s="4">
        <f t="shared" si="24"/>
        <v>30545.860000741312</v>
      </c>
      <c r="O27" s="35"/>
      <c r="P27" s="35"/>
      <c r="Q27" s="4">
        <f>(Q26+Q28)/2</f>
        <v>499.1</v>
      </c>
      <c r="R27" s="4">
        <f>(R26+R28)/2</f>
        <v>893.65</v>
      </c>
      <c r="S27" s="4">
        <v>80</v>
      </c>
      <c r="T27" s="32"/>
      <c r="U27" s="4">
        <f t="shared" si="25"/>
        <v>1472.75</v>
      </c>
      <c r="V27" s="4">
        <v>84.65</v>
      </c>
      <c r="W27" s="2">
        <v>6</v>
      </c>
      <c r="X27" s="4">
        <f t="shared" si="26"/>
        <v>960</v>
      </c>
      <c r="Y27" s="12">
        <f t="shared" si="27"/>
        <v>5.188210770590068</v>
      </c>
      <c r="Z27" s="26">
        <v>1.05556223653125</v>
      </c>
      <c r="AA27" s="2">
        <v>300</v>
      </c>
      <c r="AB27" s="2">
        <v>300</v>
      </c>
      <c r="AD27" s="4">
        <f t="shared" si="28"/>
        <v>57328.926667407984</v>
      </c>
      <c r="AF27">
        <f t="shared" si="29"/>
        <v>6.805717319155649</v>
      </c>
    </row>
    <row r="28" spans="1:1026" ht="16" x14ac:dyDescent="0.2">
      <c r="A28" s="2" t="s">
        <v>60</v>
      </c>
      <c r="B28" s="2">
        <v>2035</v>
      </c>
      <c r="C28" s="4">
        <f t="shared" si="0"/>
        <v>23825.666666666672</v>
      </c>
      <c r="D28" s="35"/>
      <c r="E28" s="35"/>
      <c r="F28" s="35"/>
      <c r="G28" s="35"/>
      <c r="H28" s="35"/>
      <c r="I28" s="2">
        <v>160</v>
      </c>
      <c r="J28" s="2">
        <v>2.4700000000000002</v>
      </c>
      <c r="K28" s="4">
        <f t="shared" si="22"/>
        <v>395.20000000000005</v>
      </c>
      <c r="L28" s="9">
        <f t="shared" si="23"/>
        <v>293.42141008564562</v>
      </c>
      <c r="M28" s="86">
        <f>'Battery Trends'!$D$4</f>
        <v>82.84</v>
      </c>
      <c r="N28" s="4">
        <f t="shared" si="24"/>
        <v>24307.029611494883</v>
      </c>
      <c r="O28" s="35"/>
      <c r="P28" s="35"/>
      <c r="Q28" s="4">
        <v>395.8</v>
      </c>
      <c r="R28" s="4">
        <v>860.3</v>
      </c>
      <c r="S28" s="4">
        <v>53.4</v>
      </c>
      <c r="T28" s="32"/>
      <c r="U28" s="4">
        <f t="shared" si="25"/>
        <v>1309.5</v>
      </c>
      <c r="V28" s="4">
        <v>37</v>
      </c>
      <c r="W28" s="2">
        <v>5</v>
      </c>
      <c r="X28" s="4">
        <f t="shared" si="26"/>
        <v>800</v>
      </c>
      <c r="Y28" s="12">
        <f t="shared" si="27"/>
        <v>9.9132838003385402</v>
      </c>
      <c r="Z28" s="26">
        <v>0.97807136695215202</v>
      </c>
      <c r="AA28" s="2">
        <v>300</v>
      </c>
      <c r="AB28" s="2">
        <v>300</v>
      </c>
      <c r="AC28" s="2">
        <v>48800</v>
      </c>
      <c r="AD28" s="4">
        <f t="shared" si="28"/>
        <v>50674.396278161556</v>
      </c>
      <c r="AF28">
        <f t="shared" si="29"/>
        <v>3.5618364820372519</v>
      </c>
    </row>
    <row r="29" spans="1:1026" ht="16" x14ac:dyDescent="0.2">
      <c r="A29" s="2" t="s">
        <v>60</v>
      </c>
      <c r="B29" s="2">
        <v>2040</v>
      </c>
      <c r="C29" s="4">
        <f t="shared" si="0"/>
        <v>23825.666666666672</v>
      </c>
      <c r="D29" s="35"/>
      <c r="E29" s="35"/>
      <c r="F29" s="35"/>
      <c r="G29" s="35"/>
      <c r="H29" s="35"/>
      <c r="I29" s="2">
        <v>160</v>
      </c>
      <c r="J29" s="2">
        <v>2.2000000000000002</v>
      </c>
      <c r="K29" s="4">
        <f t="shared" si="22"/>
        <v>352</v>
      </c>
      <c r="L29" s="9">
        <f t="shared" si="23"/>
        <v>280.6220296006083</v>
      </c>
      <c r="M29" s="86">
        <f>'Battery Trends'!$D$5</f>
        <v>71.13</v>
      </c>
      <c r="N29" s="4">
        <f t="shared" si="24"/>
        <v>19960.644965491269</v>
      </c>
      <c r="O29" s="35"/>
      <c r="P29" s="35"/>
      <c r="Q29" s="4">
        <f>(Q28+Q31)/2</f>
        <v>369.55</v>
      </c>
      <c r="R29" s="4">
        <f>(R28+R31)/2</f>
        <v>848.45</v>
      </c>
      <c r="S29" s="4">
        <v>48</v>
      </c>
      <c r="T29" s="32"/>
      <c r="U29" s="4">
        <f t="shared" si="25"/>
        <v>1266</v>
      </c>
      <c r="V29" s="4">
        <v>32</v>
      </c>
      <c r="W29" s="2">
        <v>5</v>
      </c>
      <c r="X29" s="4">
        <f t="shared" si="26"/>
        <v>800</v>
      </c>
      <c r="Y29" s="12">
        <f t="shared" si="27"/>
        <v>12.702228695308158</v>
      </c>
      <c r="Z29" s="26">
        <v>0.93540676533536105</v>
      </c>
      <c r="AA29" s="2">
        <v>300</v>
      </c>
      <c r="AB29" s="2">
        <v>300</v>
      </c>
      <c r="AD29" s="4">
        <f t="shared" si="28"/>
        <v>46236.311632157944</v>
      </c>
      <c r="AF29">
        <f t="shared" si="29"/>
        <v>2.7797874486291554</v>
      </c>
    </row>
    <row r="30" spans="1:1026" ht="16" x14ac:dyDescent="0.2">
      <c r="A30" s="2" t="s">
        <v>60</v>
      </c>
      <c r="B30" s="2">
        <v>2045</v>
      </c>
      <c r="C30" s="4">
        <f t="shared" si="0"/>
        <v>23825.666666666672</v>
      </c>
      <c r="D30" s="35"/>
      <c r="E30" s="35"/>
      <c r="F30" s="35"/>
      <c r="G30" s="35"/>
      <c r="H30" s="35"/>
      <c r="I30" s="2">
        <v>160</v>
      </c>
      <c r="J30" s="2">
        <v>2.2000000000000002</v>
      </c>
      <c r="K30" s="4">
        <f t="shared" si="22"/>
        <v>352</v>
      </c>
      <c r="L30" s="9">
        <f t="shared" si="23"/>
        <v>271.88077568839799</v>
      </c>
      <c r="M30" s="86">
        <f>'Battery Trends'!$D$6</f>
        <v>61.08</v>
      </c>
      <c r="N30" s="4">
        <f t="shared" si="24"/>
        <v>16606.477779047349</v>
      </c>
      <c r="O30" s="35"/>
      <c r="P30" s="35"/>
      <c r="Q30" s="4">
        <f>(Q29+Q31)/2</f>
        <v>356.42500000000001</v>
      </c>
      <c r="R30" s="4">
        <f>(R29+R31)/2</f>
        <v>842.52500000000009</v>
      </c>
      <c r="S30" s="4">
        <v>45</v>
      </c>
      <c r="T30" s="32"/>
      <c r="U30" s="4">
        <f t="shared" si="25"/>
        <v>1243.95</v>
      </c>
      <c r="V30" s="4">
        <v>28</v>
      </c>
      <c r="W30" s="2">
        <v>5</v>
      </c>
      <c r="X30" s="4">
        <f t="shared" si="26"/>
        <v>800</v>
      </c>
      <c r="Y30" s="12">
        <f t="shared" si="27"/>
        <v>14.696015446741864</v>
      </c>
      <c r="Z30" s="26">
        <v>0.90626925229466004</v>
      </c>
      <c r="AA30" s="2">
        <v>300</v>
      </c>
      <c r="AB30" s="2">
        <v>300</v>
      </c>
      <c r="AD30" s="4">
        <f t="shared" si="28"/>
        <v>42856.094445714014</v>
      </c>
      <c r="AF30">
        <f t="shared" si="29"/>
        <v>2.4026577833151967</v>
      </c>
    </row>
    <row r="31" spans="1:1026" s="42" customFormat="1" ht="16" x14ac:dyDescent="0.2">
      <c r="A31" s="46" t="s">
        <v>60</v>
      </c>
      <c r="B31" s="46">
        <v>2050</v>
      </c>
      <c r="C31" s="45">
        <f t="shared" si="0"/>
        <v>23825.666666666672</v>
      </c>
      <c r="D31" s="47"/>
      <c r="E31" s="47"/>
      <c r="F31" s="47"/>
      <c r="G31" s="47"/>
      <c r="H31" s="47"/>
      <c r="I31" s="46">
        <v>160</v>
      </c>
      <c r="J31" s="46">
        <v>2.2000000000000002</v>
      </c>
      <c r="K31" s="45">
        <f t="shared" si="22"/>
        <v>352</v>
      </c>
      <c r="L31" s="54">
        <f t="shared" si="23"/>
        <v>265.28848456924862</v>
      </c>
      <c r="M31" s="87">
        <f>'Battery Trends'!$D$7</f>
        <v>52.45</v>
      </c>
      <c r="N31" s="45">
        <f t="shared" si="24"/>
        <v>13914.381015657091</v>
      </c>
      <c r="O31" s="47"/>
      <c r="P31" s="47"/>
      <c r="Q31" s="45">
        <v>343.3</v>
      </c>
      <c r="R31" s="45">
        <v>836.6</v>
      </c>
      <c r="S31" s="45">
        <v>42.7</v>
      </c>
      <c r="T31" s="70"/>
      <c r="U31" s="45">
        <f t="shared" si="25"/>
        <v>1222.6000000000001</v>
      </c>
      <c r="V31" s="45">
        <v>26.5</v>
      </c>
      <c r="W31" s="46">
        <v>5</v>
      </c>
      <c r="X31" s="45">
        <f t="shared" si="26"/>
        <v>800</v>
      </c>
      <c r="Y31" s="57">
        <f t="shared" si="27"/>
        <v>16.252548832003182</v>
      </c>
      <c r="Z31" s="71">
        <v>0.88429494856416202</v>
      </c>
      <c r="AA31" s="46">
        <v>300</v>
      </c>
      <c r="AB31" s="46">
        <v>300</v>
      </c>
      <c r="AC31" s="46">
        <v>35000</v>
      </c>
      <c r="AD31" s="45">
        <f t="shared" si="28"/>
        <v>40141.147682323761</v>
      </c>
      <c r="AE31" s="46"/>
      <c r="AF31" s="42">
        <f t="shared" si="29"/>
        <v>2.1725512879128317</v>
      </c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  <c r="KN31" s="46"/>
      <c r="KO31" s="46"/>
      <c r="KP31" s="46"/>
      <c r="KQ31" s="46"/>
      <c r="KR31" s="46"/>
      <c r="KS31" s="46"/>
      <c r="KT31" s="46"/>
      <c r="KU31" s="46"/>
      <c r="KV31" s="46"/>
      <c r="KW31" s="46"/>
      <c r="KX31" s="46"/>
      <c r="KY31" s="46"/>
      <c r="KZ31" s="46"/>
      <c r="LA31" s="46"/>
      <c r="LB31" s="46"/>
      <c r="LC31" s="46"/>
      <c r="LD31" s="46"/>
      <c r="LE31" s="46"/>
      <c r="LF31" s="46"/>
      <c r="LG31" s="46"/>
      <c r="LH31" s="46"/>
      <c r="LI31" s="46"/>
      <c r="LJ31" s="46"/>
      <c r="LK31" s="46"/>
      <c r="LL31" s="46"/>
      <c r="LM31" s="46"/>
      <c r="LN31" s="46"/>
      <c r="LO31" s="46"/>
      <c r="LP31" s="46"/>
      <c r="LQ31" s="46"/>
      <c r="LR31" s="46"/>
      <c r="LS31" s="46"/>
      <c r="LT31" s="46"/>
      <c r="LU31" s="46"/>
      <c r="LV31" s="46"/>
      <c r="LW31" s="46"/>
      <c r="LX31" s="46"/>
      <c r="LY31" s="46"/>
      <c r="LZ31" s="46"/>
      <c r="MA31" s="46"/>
      <c r="MB31" s="46"/>
      <c r="MC31" s="46"/>
      <c r="MD31" s="46"/>
      <c r="ME31" s="46"/>
      <c r="MF31" s="46"/>
      <c r="MG31" s="46"/>
      <c r="MH31" s="46"/>
      <c r="MI31" s="46"/>
      <c r="MJ31" s="46"/>
      <c r="MK31" s="46"/>
      <c r="ML31" s="46"/>
      <c r="MM31" s="46"/>
      <c r="MN31" s="46"/>
      <c r="MO31" s="46"/>
      <c r="MP31" s="46"/>
      <c r="MQ31" s="46"/>
      <c r="MR31" s="46"/>
      <c r="MS31" s="46"/>
      <c r="MT31" s="46"/>
      <c r="MU31" s="46"/>
      <c r="MV31" s="46"/>
      <c r="MW31" s="46"/>
      <c r="MX31" s="46"/>
      <c r="MY31" s="46"/>
      <c r="MZ31" s="46"/>
      <c r="NA31" s="46"/>
      <c r="NB31" s="46"/>
      <c r="NC31" s="46"/>
      <c r="ND31" s="46"/>
      <c r="NE31" s="46"/>
      <c r="NF31" s="46"/>
      <c r="NG31" s="46"/>
      <c r="NH31" s="46"/>
      <c r="NI31" s="46"/>
      <c r="NJ31" s="46"/>
      <c r="NK31" s="46"/>
      <c r="NL31" s="46"/>
      <c r="NM31" s="46"/>
      <c r="NN31" s="46"/>
      <c r="NO31" s="46"/>
      <c r="NP31" s="46"/>
      <c r="NQ31" s="46"/>
      <c r="NR31" s="46"/>
      <c r="NS31" s="46"/>
      <c r="NT31" s="46"/>
      <c r="NU31" s="46"/>
      <c r="NV31" s="46"/>
      <c r="NW31" s="46"/>
      <c r="NX31" s="46"/>
      <c r="NY31" s="46"/>
      <c r="NZ31" s="46"/>
      <c r="OA31" s="46"/>
      <c r="OB31" s="46"/>
      <c r="OC31" s="46"/>
      <c r="OD31" s="46"/>
      <c r="OE31" s="46"/>
      <c r="OF31" s="46"/>
      <c r="OG31" s="46"/>
      <c r="OH31" s="46"/>
      <c r="OI31" s="46"/>
      <c r="OJ31" s="46"/>
      <c r="OK31" s="46"/>
      <c r="OL31" s="46"/>
      <c r="OM31" s="46"/>
      <c r="ON31" s="46"/>
      <c r="OO31" s="46"/>
      <c r="OP31" s="46"/>
      <c r="OQ31" s="46"/>
      <c r="OR31" s="46"/>
      <c r="OS31" s="46"/>
      <c r="OT31" s="46"/>
      <c r="OU31" s="46"/>
      <c r="OV31" s="46"/>
      <c r="OW31" s="46"/>
      <c r="OX31" s="46"/>
      <c r="OY31" s="46"/>
      <c r="OZ31" s="46"/>
      <c r="PA31" s="46"/>
      <c r="PB31" s="46"/>
      <c r="PC31" s="46"/>
      <c r="PD31" s="46"/>
      <c r="PE31" s="46"/>
      <c r="PF31" s="46"/>
      <c r="PG31" s="46"/>
      <c r="PH31" s="46"/>
      <c r="PI31" s="46"/>
      <c r="PJ31" s="46"/>
      <c r="PK31" s="46"/>
      <c r="PL31" s="46"/>
      <c r="PM31" s="46"/>
      <c r="PN31" s="46"/>
      <c r="PO31" s="46"/>
      <c r="PP31" s="46"/>
      <c r="PQ31" s="46"/>
      <c r="PR31" s="46"/>
      <c r="PS31" s="46"/>
      <c r="PT31" s="46"/>
      <c r="PU31" s="46"/>
      <c r="PV31" s="46"/>
      <c r="PW31" s="46"/>
      <c r="PX31" s="46"/>
      <c r="PY31" s="46"/>
      <c r="PZ31" s="46"/>
      <c r="QA31" s="46"/>
      <c r="QB31" s="46"/>
      <c r="QC31" s="46"/>
      <c r="QD31" s="46"/>
      <c r="QE31" s="46"/>
      <c r="QF31" s="46"/>
      <c r="QG31" s="46"/>
      <c r="QH31" s="46"/>
      <c r="QI31" s="46"/>
      <c r="QJ31" s="46"/>
      <c r="QK31" s="46"/>
      <c r="QL31" s="46"/>
      <c r="QM31" s="46"/>
      <c r="QN31" s="46"/>
      <c r="QO31" s="46"/>
      <c r="QP31" s="46"/>
      <c r="QQ31" s="46"/>
      <c r="QR31" s="46"/>
      <c r="QS31" s="46"/>
      <c r="QT31" s="46"/>
      <c r="QU31" s="46"/>
      <c r="QV31" s="46"/>
      <c r="QW31" s="46"/>
      <c r="QX31" s="46"/>
      <c r="QY31" s="46"/>
      <c r="QZ31" s="46"/>
      <c r="RA31" s="46"/>
      <c r="RB31" s="46"/>
      <c r="RC31" s="46"/>
      <c r="RD31" s="46"/>
      <c r="RE31" s="46"/>
      <c r="RF31" s="46"/>
      <c r="RG31" s="46"/>
      <c r="RH31" s="46"/>
      <c r="RI31" s="46"/>
      <c r="RJ31" s="46"/>
      <c r="RK31" s="46"/>
      <c r="RL31" s="46"/>
      <c r="RM31" s="46"/>
      <c r="RN31" s="46"/>
      <c r="RO31" s="46"/>
      <c r="RP31" s="46"/>
      <c r="RQ31" s="46"/>
      <c r="RR31" s="46"/>
      <c r="RS31" s="46"/>
      <c r="RT31" s="46"/>
      <c r="RU31" s="46"/>
      <c r="RV31" s="46"/>
      <c r="RW31" s="46"/>
      <c r="RX31" s="46"/>
      <c r="RY31" s="46"/>
      <c r="RZ31" s="46"/>
      <c r="SA31" s="46"/>
      <c r="SB31" s="46"/>
      <c r="SC31" s="46"/>
      <c r="SD31" s="46"/>
      <c r="SE31" s="46"/>
      <c r="SF31" s="46"/>
      <c r="SG31" s="46"/>
      <c r="SH31" s="46"/>
      <c r="SI31" s="46"/>
      <c r="SJ31" s="46"/>
      <c r="SK31" s="46"/>
      <c r="SL31" s="46"/>
      <c r="SM31" s="46"/>
      <c r="SN31" s="46"/>
      <c r="SO31" s="46"/>
      <c r="SP31" s="46"/>
      <c r="SQ31" s="46"/>
      <c r="SR31" s="46"/>
      <c r="SS31" s="46"/>
      <c r="ST31" s="46"/>
      <c r="SU31" s="46"/>
      <c r="SV31" s="46"/>
      <c r="SW31" s="46"/>
      <c r="SX31" s="46"/>
      <c r="SY31" s="46"/>
      <c r="SZ31" s="46"/>
      <c r="TA31" s="46"/>
      <c r="TB31" s="46"/>
      <c r="TC31" s="46"/>
      <c r="TD31" s="46"/>
      <c r="TE31" s="46"/>
      <c r="TF31" s="46"/>
      <c r="TG31" s="46"/>
      <c r="TH31" s="46"/>
      <c r="TI31" s="46"/>
      <c r="TJ31" s="46"/>
      <c r="TK31" s="46"/>
      <c r="TL31" s="46"/>
      <c r="TM31" s="46"/>
      <c r="TN31" s="46"/>
      <c r="TO31" s="46"/>
      <c r="TP31" s="46"/>
      <c r="TQ31" s="46"/>
      <c r="TR31" s="46"/>
      <c r="TS31" s="46"/>
      <c r="TT31" s="46"/>
      <c r="TU31" s="46"/>
      <c r="TV31" s="46"/>
      <c r="TW31" s="46"/>
      <c r="TX31" s="46"/>
      <c r="TY31" s="46"/>
      <c r="TZ31" s="46"/>
      <c r="UA31" s="46"/>
      <c r="UB31" s="46"/>
      <c r="UC31" s="46"/>
      <c r="UD31" s="46"/>
      <c r="UE31" s="46"/>
      <c r="UF31" s="46"/>
      <c r="UG31" s="46"/>
      <c r="UH31" s="46"/>
      <c r="UI31" s="46"/>
      <c r="UJ31" s="46"/>
      <c r="UK31" s="46"/>
      <c r="UL31" s="46"/>
      <c r="UM31" s="46"/>
      <c r="UN31" s="46"/>
      <c r="UO31" s="46"/>
      <c r="UP31" s="46"/>
      <c r="UQ31" s="46"/>
      <c r="UR31" s="46"/>
      <c r="US31" s="46"/>
      <c r="UT31" s="46"/>
      <c r="UU31" s="46"/>
      <c r="UV31" s="46"/>
      <c r="UW31" s="46"/>
      <c r="UX31" s="46"/>
      <c r="UY31" s="46"/>
      <c r="UZ31" s="46"/>
      <c r="VA31" s="46"/>
      <c r="VB31" s="46"/>
      <c r="VC31" s="46"/>
      <c r="VD31" s="46"/>
      <c r="VE31" s="46"/>
      <c r="VF31" s="46"/>
      <c r="VG31" s="46"/>
      <c r="VH31" s="46"/>
      <c r="VI31" s="46"/>
      <c r="VJ31" s="46"/>
      <c r="VK31" s="46"/>
      <c r="VL31" s="46"/>
      <c r="VM31" s="46"/>
      <c r="VN31" s="46"/>
      <c r="VO31" s="46"/>
      <c r="VP31" s="46"/>
      <c r="VQ31" s="46"/>
      <c r="VR31" s="46"/>
      <c r="VS31" s="46"/>
      <c r="VT31" s="46"/>
      <c r="VU31" s="46"/>
      <c r="VV31" s="46"/>
      <c r="VW31" s="46"/>
      <c r="VX31" s="46"/>
      <c r="VY31" s="46"/>
      <c r="VZ31" s="46"/>
      <c r="WA31" s="46"/>
      <c r="WB31" s="46"/>
      <c r="WC31" s="46"/>
      <c r="WD31" s="46"/>
      <c r="WE31" s="46"/>
      <c r="WF31" s="46"/>
      <c r="WG31" s="46"/>
      <c r="WH31" s="46"/>
      <c r="WI31" s="46"/>
      <c r="WJ31" s="46"/>
      <c r="WK31" s="46"/>
      <c r="WL31" s="46"/>
      <c r="WM31" s="46"/>
      <c r="WN31" s="46"/>
      <c r="WO31" s="46"/>
      <c r="WP31" s="46"/>
      <c r="WQ31" s="46"/>
      <c r="WR31" s="46"/>
      <c r="WS31" s="46"/>
      <c r="WT31" s="46"/>
      <c r="WU31" s="46"/>
      <c r="WV31" s="46"/>
      <c r="WW31" s="46"/>
      <c r="WX31" s="46"/>
      <c r="WY31" s="46"/>
      <c r="WZ31" s="46"/>
      <c r="XA31" s="46"/>
      <c r="XB31" s="46"/>
      <c r="XC31" s="46"/>
      <c r="XD31" s="46"/>
      <c r="XE31" s="46"/>
      <c r="XF31" s="46"/>
      <c r="XG31" s="46"/>
      <c r="XH31" s="46"/>
      <c r="XI31" s="46"/>
      <c r="XJ31" s="46"/>
      <c r="XK31" s="46"/>
      <c r="XL31" s="46"/>
      <c r="XM31" s="46"/>
      <c r="XN31" s="46"/>
      <c r="XO31" s="46"/>
      <c r="XP31" s="46"/>
      <c r="XQ31" s="46"/>
      <c r="XR31" s="46"/>
      <c r="XS31" s="46"/>
      <c r="XT31" s="46"/>
      <c r="XU31" s="46"/>
      <c r="XV31" s="46"/>
      <c r="XW31" s="46"/>
      <c r="XX31" s="46"/>
      <c r="XY31" s="46"/>
      <c r="XZ31" s="46"/>
      <c r="YA31" s="46"/>
      <c r="YB31" s="46"/>
      <c r="YC31" s="46"/>
      <c r="YD31" s="46"/>
      <c r="YE31" s="46"/>
      <c r="YF31" s="46"/>
      <c r="YG31" s="46"/>
      <c r="YH31" s="46"/>
      <c r="YI31" s="46"/>
      <c r="YJ31" s="46"/>
      <c r="YK31" s="46"/>
      <c r="YL31" s="46"/>
      <c r="YM31" s="46"/>
      <c r="YN31" s="46"/>
      <c r="YO31" s="46"/>
      <c r="YP31" s="46"/>
      <c r="YQ31" s="46"/>
      <c r="YR31" s="46"/>
      <c r="YS31" s="46"/>
      <c r="YT31" s="46"/>
      <c r="YU31" s="46"/>
      <c r="YV31" s="46"/>
      <c r="YW31" s="46"/>
      <c r="YX31" s="46"/>
      <c r="YY31" s="46"/>
      <c r="YZ31" s="46"/>
      <c r="ZA31" s="46"/>
      <c r="ZB31" s="46"/>
      <c r="ZC31" s="46"/>
      <c r="ZD31" s="46"/>
      <c r="ZE31" s="46"/>
      <c r="ZF31" s="46"/>
      <c r="ZG31" s="46"/>
      <c r="ZH31" s="46"/>
      <c r="ZI31" s="46"/>
      <c r="ZJ31" s="46"/>
      <c r="ZK31" s="46"/>
      <c r="ZL31" s="46"/>
      <c r="ZM31" s="46"/>
      <c r="ZN31" s="46"/>
      <c r="ZO31" s="46"/>
      <c r="ZP31" s="46"/>
      <c r="ZQ31" s="46"/>
      <c r="ZR31" s="46"/>
      <c r="ZS31" s="46"/>
      <c r="ZT31" s="46"/>
      <c r="ZU31" s="46"/>
      <c r="ZV31" s="46"/>
      <c r="ZW31" s="46"/>
      <c r="ZX31" s="46"/>
      <c r="ZY31" s="46"/>
      <c r="ZZ31" s="46"/>
      <c r="AAA31" s="46"/>
      <c r="AAB31" s="46"/>
      <c r="AAC31" s="46"/>
      <c r="AAD31" s="46"/>
      <c r="AAE31" s="46"/>
      <c r="AAF31" s="46"/>
      <c r="AAG31" s="46"/>
      <c r="AAH31" s="46"/>
      <c r="AAI31" s="46"/>
      <c r="AAJ31" s="46"/>
      <c r="AAK31" s="46"/>
      <c r="AAL31" s="46"/>
      <c r="AAM31" s="46"/>
      <c r="AAN31" s="46"/>
      <c r="AAO31" s="46"/>
      <c r="AAP31" s="46"/>
      <c r="AAQ31" s="46"/>
      <c r="AAR31" s="46"/>
      <c r="AAS31" s="46"/>
      <c r="AAT31" s="46"/>
      <c r="AAU31" s="46"/>
      <c r="AAV31" s="46"/>
      <c r="AAW31" s="46"/>
      <c r="AAX31" s="46"/>
      <c r="AAY31" s="46"/>
      <c r="AAZ31" s="46"/>
      <c r="ABA31" s="46"/>
      <c r="ABB31" s="46"/>
      <c r="ABC31" s="46"/>
      <c r="ABD31" s="46"/>
      <c r="ABE31" s="46"/>
      <c r="ABF31" s="46"/>
      <c r="ABG31" s="46"/>
      <c r="ABH31" s="46"/>
      <c r="ABI31" s="46"/>
      <c r="ABJ31" s="46"/>
      <c r="ABK31" s="46"/>
      <c r="ABL31" s="46"/>
      <c r="ABM31" s="46"/>
      <c r="ABN31" s="46"/>
      <c r="ABO31" s="46"/>
      <c r="ABP31" s="46"/>
      <c r="ABQ31" s="46"/>
      <c r="ABR31" s="46"/>
      <c r="ABS31" s="46"/>
      <c r="ABT31" s="46"/>
      <c r="ABU31" s="46"/>
      <c r="ABV31" s="46"/>
      <c r="ABW31" s="46"/>
      <c r="ABX31" s="46"/>
      <c r="ABY31" s="46"/>
      <c r="ABZ31" s="46"/>
      <c r="ACA31" s="46"/>
      <c r="ACB31" s="46"/>
      <c r="ACC31" s="46"/>
      <c r="ACD31" s="46"/>
      <c r="ACE31" s="46"/>
      <c r="ACF31" s="46"/>
      <c r="ACG31" s="46"/>
      <c r="ACH31" s="46"/>
      <c r="ACI31" s="46"/>
      <c r="ACJ31" s="46"/>
      <c r="ACK31" s="46"/>
      <c r="ACL31" s="46"/>
      <c r="ACM31" s="46"/>
      <c r="ACN31" s="46"/>
      <c r="ACO31" s="46"/>
      <c r="ACP31" s="46"/>
      <c r="ACQ31" s="46"/>
      <c r="ACR31" s="46"/>
      <c r="ACS31" s="46"/>
      <c r="ACT31" s="46"/>
      <c r="ACU31" s="46"/>
      <c r="ACV31" s="46"/>
      <c r="ACW31" s="46"/>
      <c r="ACX31" s="46"/>
      <c r="ACY31" s="46"/>
      <c r="ACZ31" s="46"/>
      <c r="ADA31" s="46"/>
      <c r="ADB31" s="46"/>
      <c r="ADC31" s="46"/>
      <c r="ADD31" s="46"/>
      <c r="ADE31" s="46"/>
      <c r="ADF31" s="46"/>
      <c r="ADG31" s="46"/>
      <c r="ADH31" s="46"/>
      <c r="ADI31" s="46"/>
      <c r="ADJ31" s="46"/>
      <c r="ADK31" s="46"/>
      <c r="ADL31" s="46"/>
      <c r="ADM31" s="46"/>
      <c r="ADN31" s="46"/>
      <c r="ADO31" s="46"/>
      <c r="ADP31" s="46"/>
      <c r="ADQ31" s="46"/>
      <c r="ADR31" s="46"/>
      <c r="ADS31" s="46"/>
      <c r="ADT31" s="46"/>
      <c r="ADU31" s="46"/>
      <c r="ADV31" s="46"/>
      <c r="ADW31" s="46"/>
      <c r="ADX31" s="46"/>
      <c r="ADY31" s="46"/>
      <c r="ADZ31" s="46"/>
      <c r="AEA31" s="46"/>
      <c r="AEB31" s="46"/>
      <c r="AEC31" s="46"/>
      <c r="AED31" s="46"/>
      <c r="AEE31" s="46"/>
      <c r="AEF31" s="46"/>
      <c r="AEG31" s="46"/>
      <c r="AEH31" s="46"/>
      <c r="AEI31" s="46"/>
      <c r="AEJ31" s="46"/>
      <c r="AEK31" s="46"/>
      <c r="AEL31" s="46"/>
      <c r="AEM31" s="46"/>
      <c r="AEN31" s="46"/>
      <c r="AEO31" s="46"/>
      <c r="AEP31" s="46"/>
      <c r="AEQ31" s="46"/>
      <c r="AER31" s="46"/>
      <c r="AES31" s="46"/>
      <c r="AET31" s="46"/>
      <c r="AEU31" s="46"/>
      <c r="AEV31" s="46"/>
      <c r="AEW31" s="46"/>
      <c r="AEX31" s="46"/>
      <c r="AEY31" s="46"/>
      <c r="AEZ31" s="46"/>
      <c r="AFA31" s="46"/>
      <c r="AFB31" s="46"/>
      <c r="AFC31" s="46"/>
      <c r="AFD31" s="46"/>
      <c r="AFE31" s="46"/>
      <c r="AFF31" s="46"/>
      <c r="AFG31" s="46"/>
      <c r="AFH31" s="46"/>
      <c r="AFI31" s="46"/>
      <c r="AFJ31" s="46"/>
      <c r="AFK31" s="46"/>
      <c r="AFL31" s="46"/>
      <c r="AFM31" s="46"/>
      <c r="AFN31" s="46"/>
      <c r="AFO31" s="46"/>
      <c r="AFP31" s="46"/>
      <c r="AFQ31" s="46"/>
      <c r="AFR31" s="46"/>
      <c r="AFS31" s="46"/>
      <c r="AFT31" s="46"/>
      <c r="AFU31" s="46"/>
      <c r="AFV31" s="46"/>
      <c r="AFW31" s="46"/>
      <c r="AFX31" s="46"/>
      <c r="AFY31" s="46"/>
      <c r="AFZ31" s="46"/>
      <c r="AGA31" s="46"/>
      <c r="AGB31" s="46"/>
      <c r="AGC31" s="46"/>
      <c r="AGD31" s="46"/>
      <c r="AGE31" s="46"/>
      <c r="AGF31" s="46"/>
      <c r="AGG31" s="46"/>
      <c r="AGH31" s="46"/>
      <c r="AGI31" s="46"/>
      <c r="AGJ31" s="46"/>
      <c r="AGK31" s="46"/>
      <c r="AGL31" s="46"/>
      <c r="AGM31" s="46"/>
      <c r="AGN31" s="46"/>
      <c r="AGO31" s="46"/>
      <c r="AGP31" s="46"/>
      <c r="AGQ31" s="46"/>
      <c r="AGR31" s="46"/>
      <c r="AGS31" s="46"/>
      <c r="AGT31" s="46"/>
      <c r="AGU31" s="46"/>
      <c r="AGV31" s="46"/>
      <c r="AGW31" s="46"/>
      <c r="AGX31" s="46"/>
      <c r="AGY31" s="46"/>
      <c r="AGZ31" s="46"/>
      <c r="AHA31" s="46"/>
      <c r="AHB31" s="46"/>
      <c r="AHC31" s="46"/>
      <c r="AHD31" s="46"/>
      <c r="AHE31" s="46"/>
      <c r="AHF31" s="46"/>
      <c r="AHG31" s="46"/>
      <c r="AHH31" s="46"/>
      <c r="AHI31" s="46"/>
      <c r="AHJ31" s="46"/>
      <c r="AHK31" s="46"/>
      <c r="AHL31" s="46"/>
      <c r="AHM31" s="46"/>
      <c r="AHN31" s="46"/>
      <c r="AHO31" s="46"/>
      <c r="AHP31" s="46"/>
      <c r="AHQ31" s="46"/>
      <c r="AHR31" s="46"/>
      <c r="AHS31" s="46"/>
      <c r="AHT31" s="46"/>
      <c r="AHU31" s="46"/>
      <c r="AHV31" s="46"/>
      <c r="AHW31" s="46"/>
      <c r="AHX31" s="46"/>
      <c r="AHY31" s="46"/>
      <c r="AHZ31" s="46"/>
      <c r="AIA31" s="46"/>
      <c r="AIB31" s="46"/>
      <c r="AIC31" s="46"/>
      <c r="AID31" s="46"/>
      <c r="AIE31" s="46"/>
      <c r="AIF31" s="46"/>
      <c r="AIG31" s="46"/>
      <c r="AIH31" s="46"/>
      <c r="AII31" s="46"/>
      <c r="AIJ31" s="46"/>
      <c r="AIK31" s="46"/>
      <c r="AIL31" s="46"/>
      <c r="AIM31" s="46"/>
      <c r="AIN31" s="46"/>
      <c r="AIO31" s="46"/>
      <c r="AIP31" s="46"/>
      <c r="AIQ31" s="46"/>
      <c r="AIR31" s="46"/>
      <c r="AIS31" s="46"/>
      <c r="AIT31" s="46"/>
      <c r="AIU31" s="46"/>
      <c r="AIV31" s="46"/>
      <c r="AIW31" s="46"/>
      <c r="AIX31" s="46"/>
      <c r="AIY31" s="46"/>
      <c r="AIZ31" s="46"/>
      <c r="AJA31" s="46"/>
      <c r="AJB31" s="46"/>
      <c r="AJC31" s="46"/>
      <c r="AJD31" s="46"/>
      <c r="AJE31" s="46"/>
      <c r="AJF31" s="46"/>
      <c r="AJG31" s="46"/>
      <c r="AJH31" s="46"/>
      <c r="AJI31" s="46"/>
      <c r="AJJ31" s="46"/>
      <c r="AJK31" s="46"/>
      <c r="AJL31" s="46"/>
      <c r="AJM31" s="46"/>
      <c r="AJN31" s="46"/>
      <c r="AJO31" s="46"/>
      <c r="AJP31" s="46"/>
      <c r="AJQ31" s="46"/>
      <c r="AJR31" s="46"/>
      <c r="AJS31" s="46"/>
      <c r="AJT31" s="46"/>
      <c r="AJU31" s="46"/>
      <c r="AJV31" s="46"/>
      <c r="AJW31" s="46"/>
      <c r="AJX31" s="46"/>
      <c r="AJY31" s="46"/>
      <c r="AJZ31" s="46"/>
      <c r="AKA31" s="46"/>
      <c r="AKB31" s="46"/>
      <c r="AKC31" s="46"/>
      <c r="AKD31" s="46"/>
      <c r="AKE31" s="46"/>
      <c r="AKF31" s="46"/>
      <c r="AKG31" s="46"/>
      <c r="AKH31" s="46"/>
      <c r="AKI31" s="46"/>
      <c r="AKJ31" s="46"/>
      <c r="AKK31" s="46"/>
      <c r="AKL31" s="46"/>
      <c r="AKM31" s="46"/>
      <c r="AKN31" s="46"/>
      <c r="AKO31" s="46"/>
      <c r="AKP31" s="46"/>
      <c r="AKQ31" s="46"/>
      <c r="AKR31" s="46"/>
      <c r="AKS31" s="46"/>
      <c r="AKT31" s="46"/>
      <c r="AKU31" s="46"/>
      <c r="AKV31" s="46"/>
      <c r="AKW31" s="46"/>
      <c r="AKX31" s="46"/>
      <c r="AKY31" s="46"/>
      <c r="AKZ31" s="46"/>
      <c r="ALA31" s="46"/>
      <c r="ALB31" s="46"/>
      <c r="ALC31" s="46"/>
      <c r="ALD31" s="46"/>
      <c r="ALE31" s="46"/>
      <c r="ALF31" s="46"/>
      <c r="ALG31" s="46"/>
      <c r="ALH31" s="46"/>
      <c r="ALI31" s="46"/>
      <c r="ALJ31" s="46"/>
      <c r="ALK31" s="46"/>
      <c r="ALL31" s="46"/>
      <c r="ALM31" s="46"/>
      <c r="ALN31" s="46"/>
      <c r="ALO31" s="46"/>
      <c r="ALP31" s="46"/>
      <c r="ALQ31" s="46"/>
      <c r="ALR31" s="46"/>
      <c r="ALS31" s="46"/>
      <c r="ALT31" s="46"/>
      <c r="ALU31" s="46"/>
      <c r="ALV31" s="46"/>
      <c r="ALW31" s="46"/>
      <c r="ALX31" s="46"/>
      <c r="ALY31" s="46"/>
      <c r="ALZ31" s="46"/>
      <c r="AMA31" s="46"/>
      <c r="AMB31" s="46"/>
      <c r="AMC31" s="46"/>
      <c r="AMD31" s="46"/>
      <c r="AME31" s="46"/>
      <c r="AMF31" s="46"/>
      <c r="AMG31" s="46"/>
      <c r="AMH31" s="46"/>
      <c r="AMI31" s="46"/>
      <c r="AMJ31" s="46"/>
      <c r="AMK31" s="46"/>
      <c r="AML31" s="46"/>
    </row>
    <row r="32" spans="1:1026" ht="16" x14ac:dyDescent="0.2">
      <c r="A32" s="2" t="s">
        <v>36</v>
      </c>
      <c r="B32" s="2">
        <v>2025</v>
      </c>
      <c r="C32" s="4">
        <f t="shared" si="0"/>
        <v>23825.666666666672</v>
      </c>
      <c r="D32" s="2">
        <v>60</v>
      </c>
      <c r="E32" s="2">
        <f t="shared" ref="E32:E37" si="30">D32*($B$58*0.35)</f>
        <v>4620</v>
      </c>
      <c r="F32" s="2">
        <v>23</v>
      </c>
      <c r="G32" s="35"/>
      <c r="H32" s="4">
        <v>500</v>
      </c>
      <c r="I32" s="2">
        <v>104</v>
      </c>
      <c r="J32" s="2">
        <v>4.5</v>
      </c>
      <c r="K32" s="4">
        <f t="shared" ref="K32:K37" si="31">I32*J32</f>
        <v>468</v>
      </c>
      <c r="L32" s="9">
        <f t="shared" ref="L32:L37" si="32">Z26*AB32</f>
        <v>63</v>
      </c>
      <c r="M32" s="86">
        <f>'Battery Trends'!$D$2</f>
        <v>127.46</v>
      </c>
      <c r="N32" s="4">
        <f t="shared" ref="N32:N37" si="33">L32*M32</f>
        <v>8029.98</v>
      </c>
      <c r="O32" s="35"/>
      <c r="P32" s="31"/>
      <c r="Q32" s="4">
        <v>602.4</v>
      </c>
      <c r="R32" s="4">
        <v>927</v>
      </c>
      <c r="S32" s="2">
        <v>1675</v>
      </c>
      <c r="T32" s="4">
        <v>103.3</v>
      </c>
      <c r="U32" s="4">
        <f t="shared" ref="U32:U55" si="34">Q32+R32+T32</f>
        <v>1632.7</v>
      </c>
      <c r="V32" s="4">
        <v>132.30000000000001</v>
      </c>
      <c r="W32" s="2">
        <v>8.32</v>
      </c>
      <c r="X32" s="4">
        <f t="shared" ref="X32:X37" si="35">W32*I32</f>
        <v>865.28</v>
      </c>
      <c r="Y32" s="35"/>
      <c r="Z32" s="14">
        <f t="shared" ref="Z32:Z37" si="36">(0.68*Z20)+(0.32*Z38)</f>
        <v>1.9484945591291889</v>
      </c>
      <c r="AA32" s="25">
        <f t="shared" ref="AA32:AA37" si="37">AA38+AB32</f>
        <v>288.04999999999995</v>
      </c>
      <c r="AB32" s="2">
        <v>50</v>
      </c>
      <c r="AD32" s="4">
        <f t="shared" ref="AD32:AD38" si="38">C32+E32+H32+K32+N32+S32+U32+V32+X32</f>
        <v>41748.926666666666</v>
      </c>
    </row>
    <row r="33" spans="1:1026" ht="16" x14ac:dyDescent="0.2">
      <c r="A33" s="2" t="s">
        <v>36</v>
      </c>
      <c r="B33" s="2">
        <v>2030</v>
      </c>
      <c r="C33" s="4">
        <f t="shared" si="0"/>
        <v>23825.666666666672</v>
      </c>
      <c r="D33" s="2">
        <v>70</v>
      </c>
      <c r="E33" s="2">
        <f t="shared" si="30"/>
        <v>5390</v>
      </c>
      <c r="F33" s="2">
        <v>23</v>
      </c>
      <c r="G33" s="35"/>
      <c r="H33" s="4">
        <v>500</v>
      </c>
      <c r="I33" s="2">
        <v>104</v>
      </c>
      <c r="J33" s="2">
        <v>2.75</v>
      </c>
      <c r="K33" s="4">
        <f t="shared" si="31"/>
        <v>286</v>
      </c>
      <c r="L33" s="9">
        <f t="shared" si="32"/>
        <v>52.778111826562501</v>
      </c>
      <c r="M33" s="86">
        <f>'Battery Trends'!$D$3</f>
        <v>96.46</v>
      </c>
      <c r="N33" s="4">
        <f t="shared" si="33"/>
        <v>5090.9766667902186</v>
      </c>
      <c r="O33" s="35"/>
      <c r="P33" s="31"/>
      <c r="Q33" s="4">
        <f>(Q32+Q34)/2</f>
        <v>499.1</v>
      </c>
      <c r="R33" s="4">
        <f>(R32+R34)/2</f>
        <v>893.65</v>
      </c>
      <c r="S33" s="2">
        <v>3295</v>
      </c>
      <c r="T33" s="4">
        <v>80</v>
      </c>
      <c r="U33" s="4">
        <f t="shared" si="34"/>
        <v>1472.75</v>
      </c>
      <c r="V33" s="4">
        <v>84.65</v>
      </c>
      <c r="W33" s="2">
        <v>6</v>
      </c>
      <c r="X33" s="4">
        <f t="shared" si="35"/>
        <v>624</v>
      </c>
      <c r="Y33" s="35"/>
      <c r="Z33" s="14">
        <f t="shared" si="36"/>
        <v>1.7102319200496037</v>
      </c>
      <c r="AA33" s="25">
        <f t="shared" si="37"/>
        <v>311.85500000000002</v>
      </c>
      <c r="AB33" s="2">
        <v>50</v>
      </c>
      <c r="AD33" s="4">
        <f t="shared" si="38"/>
        <v>40569.043333456888</v>
      </c>
    </row>
    <row r="34" spans="1:1026" ht="16" x14ac:dyDescent="0.2">
      <c r="A34" s="2" t="s">
        <v>36</v>
      </c>
      <c r="B34" s="2">
        <v>2035</v>
      </c>
      <c r="C34" s="4">
        <f t="shared" ref="C34:C55" si="39">$O$58</f>
        <v>23825.666666666672</v>
      </c>
      <c r="D34" s="2">
        <v>80</v>
      </c>
      <c r="E34" s="2">
        <f t="shared" si="30"/>
        <v>6160</v>
      </c>
      <c r="F34" s="2">
        <v>23</v>
      </c>
      <c r="G34" s="35"/>
      <c r="H34" s="4">
        <v>500</v>
      </c>
      <c r="I34" s="2">
        <v>104</v>
      </c>
      <c r="J34" s="2">
        <v>2.4700000000000002</v>
      </c>
      <c r="K34" s="4">
        <f t="shared" si="31"/>
        <v>256.88</v>
      </c>
      <c r="L34" s="9">
        <f t="shared" si="32"/>
        <v>48.903568347607603</v>
      </c>
      <c r="M34" s="86">
        <f>'Battery Trends'!$D$4</f>
        <v>82.84</v>
      </c>
      <c r="N34" s="4">
        <f t="shared" si="33"/>
        <v>4051.1716019158139</v>
      </c>
      <c r="O34" s="35"/>
      <c r="P34" s="31"/>
      <c r="Q34" s="4">
        <v>395.8</v>
      </c>
      <c r="R34" s="4">
        <v>860.3</v>
      </c>
      <c r="S34" s="2">
        <v>3295</v>
      </c>
      <c r="T34" s="4">
        <v>53.4</v>
      </c>
      <c r="U34" s="4">
        <f t="shared" si="34"/>
        <v>1309.5</v>
      </c>
      <c r="V34" s="4">
        <v>37</v>
      </c>
      <c r="W34" s="2">
        <v>5</v>
      </c>
      <c r="X34" s="4">
        <f t="shared" si="35"/>
        <v>520</v>
      </c>
      <c r="Y34" s="35"/>
      <c r="Z34" s="14">
        <f t="shared" si="36"/>
        <v>1.5748339954684543</v>
      </c>
      <c r="AA34" s="25">
        <f t="shared" si="37"/>
        <v>335.66</v>
      </c>
      <c r="AB34" s="2">
        <v>50</v>
      </c>
      <c r="AD34" s="4">
        <f t="shared" si="38"/>
        <v>39955.218268582488</v>
      </c>
    </row>
    <row r="35" spans="1:1026" ht="16" x14ac:dyDescent="0.2">
      <c r="A35" s="2" t="s">
        <v>36</v>
      </c>
      <c r="B35" s="2">
        <v>2040</v>
      </c>
      <c r="C35" s="4">
        <f t="shared" si="39"/>
        <v>23825.666666666672</v>
      </c>
      <c r="D35" s="2">
        <v>80</v>
      </c>
      <c r="E35" s="2">
        <f t="shared" si="30"/>
        <v>6160</v>
      </c>
      <c r="F35" s="2">
        <v>23</v>
      </c>
      <c r="G35" s="35"/>
      <c r="H35" s="4">
        <v>500</v>
      </c>
      <c r="I35" s="2">
        <v>104</v>
      </c>
      <c r="J35" s="2">
        <v>2.2000000000000002</v>
      </c>
      <c r="K35" s="4">
        <f t="shared" si="31"/>
        <v>228.8</v>
      </c>
      <c r="L35" s="9">
        <f t="shared" si="32"/>
        <v>46.77033826676805</v>
      </c>
      <c r="M35" s="86">
        <f>'Battery Trends'!$D$5</f>
        <v>71.13</v>
      </c>
      <c r="N35" s="4">
        <f t="shared" si="33"/>
        <v>3326.7741609152113</v>
      </c>
      <c r="O35" s="35"/>
      <c r="P35" s="31"/>
      <c r="Q35" s="4">
        <f>(Q34+Q37)/2</f>
        <v>369.55</v>
      </c>
      <c r="R35" s="4">
        <f>(R34+R37)/2</f>
        <v>848.45</v>
      </c>
      <c r="S35" s="2">
        <v>3295</v>
      </c>
      <c r="T35" s="4">
        <v>48</v>
      </c>
      <c r="U35" s="4">
        <f t="shared" si="34"/>
        <v>1266</v>
      </c>
      <c r="V35" s="4">
        <v>32</v>
      </c>
      <c r="W35" s="2">
        <v>5</v>
      </c>
      <c r="X35" s="4">
        <f t="shared" si="35"/>
        <v>520</v>
      </c>
      <c r="Y35" s="35"/>
      <c r="Z35" s="14">
        <f t="shared" si="36"/>
        <v>1.4758416459120371</v>
      </c>
      <c r="AA35" s="25">
        <f t="shared" si="37"/>
        <v>359.46499999999997</v>
      </c>
      <c r="AB35" s="2">
        <v>50</v>
      </c>
      <c r="AD35" s="4">
        <f t="shared" si="38"/>
        <v>39154.240827581882</v>
      </c>
    </row>
    <row r="36" spans="1:1026" ht="16" x14ac:dyDescent="0.2">
      <c r="A36" s="2" t="s">
        <v>36</v>
      </c>
      <c r="B36" s="2">
        <v>2045</v>
      </c>
      <c r="C36" s="4">
        <f t="shared" si="39"/>
        <v>23825.666666666672</v>
      </c>
      <c r="D36" s="2">
        <v>80</v>
      </c>
      <c r="E36" s="2">
        <f t="shared" si="30"/>
        <v>6160</v>
      </c>
      <c r="F36" s="2">
        <v>23</v>
      </c>
      <c r="G36" s="35"/>
      <c r="H36" s="4">
        <v>500</v>
      </c>
      <c r="I36" s="2">
        <v>104</v>
      </c>
      <c r="J36" s="2">
        <v>2.2000000000000002</v>
      </c>
      <c r="K36" s="4">
        <f t="shared" si="31"/>
        <v>228.8</v>
      </c>
      <c r="L36" s="9">
        <f t="shared" si="32"/>
        <v>45.313462614733005</v>
      </c>
      <c r="M36" s="86">
        <f>'Battery Trends'!$D$6</f>
        <v>61.08</v>
      </c>
      <c r="N36" s="4">
        <f t="shared" si="33"/>
        <v>2767.7462965078921</v>
      </c>
      <c r="O36" s="35"/>
      <c r="P36" s="31"/>
      <c r="Q36" s="4">
        <f>(Q35+Q37)/2</f>
        <v>356.42500000000001</v>
      </c>
      <c r="R36" s="4">
        <f>(R35+R37)/2</f>
        <v>842.52500000000009</v>
      </c>
      <c r="S36" s="2">
        <v>3295</v>
      </c>
      <c r="T36" s="4">
        <v>45</v>
      </c>
      <c r="U36" s="4">
        <f t="shared" si="34"/>
        <v>1243.95</v>
      </c>
      <c r="V36" s="4">
        <v>28</v>
      </c>
      <c r="W36" s="2">
        <v>5</v>
      </c>
      <c r="X36" s="4">
        <f t="shared" si="35"/>
        <v>520</v>
      </c>
      <c r="Y36" s="35"/>
      <c r="Z36" s="14">
        <f t="shared" si="36"/>
        <v>1.4249257279523611</v>
      </c>
      <c r="AA36" s="25">
        <f t="shared" si="37"/>
        <v>371.36749999999995</v>
      </c>
      <c r="AB36" s="2">
        <v>50</v>
      </c>
      <c r="AD36" s="4">
        <f t="shared" si="38"/>
        <v>38569.16296317456</v>
      </c>
    </row>
    <row r="37" spans="1:1026" s="42" customFormat="1" ht="16" x14ac:dyDescent="0.2">
      <c r="A37" s="46" t="s">
        <v>36</v>
      </c>
      <c r="B37" s="46">
        <v>2050</v>
      </c>
      <c r="C37" s="45">
        <f t="shared" si="39"/>
        <v>23825.666666666672</v>
      </c>
      <c r="D37" s="46">
        <v>80</v>
      </c>
      <c r="E37" s="46">
        <f t="shared" si="30"/>
        <v>6160</v>
      </c>
      <c r="F37" s="46">
        <v>23</v>
      </c>
      <c r="G37" s="47"/>
      <c r="H37" s="45">
        <v>500</v>
      </c>
      <c r="I37" s="46">
        <v>104</v>
      </c>
      <c r="J37" s="46">
        <v>2.2000000000000002</v>
      </c>
      <c r="K37" s="45">
        <f t="shared" si="31"/>
        <v>228.8</v>
      </c>
      <c r="L37" s="54">
        <f t="shared" si="32"/>
        <v>44.214747428208099</v>
      </c>
      <c r="M37" s="87">
        <f>'Battery Trends'!$D$7</f>
        <v>52.45</v>
      </c>
      <c r="N37" s="45">
        <f t="shared" si="33"/>
        <v>2319.0635026095151</v>
      </c>
      <c r="O37" s="47"/>
      <c r="P37" s="72"/>
      <c r="Q37" s="45">
        <v>343.3</v>
      </c>
      <c r="R37" s="45">
        <v>836.6</v>
      </c>
      <c r="S37" s="46">
        <v>3295</v>
      </c>
      <c r="T37" s="45">
        <v>42.7</v>
      </c>
      <c r="U37" s="45">
        <f t="shared" si="34"/>
        <v>1222.6000000000001</v>
      </c>
      <c r="V37" s="45">
        <v>26.5</v>
      </c>
      <c r="W37" s="46">
        <v>5</v>
      </c>
      <c r="X37" s="45">
        <f t="shared" si="35"/>
        <v>520</v>
      </c>
      <c r="Y37" s="47"/>
      <c r="Z37" s="59">
        <f t="shared" si="36"/>
        <v>1.3811023929730508</v>
      </c>
      <c r="AA37" s="69">
        <f t="shared" si="37"/>
        <v>383.27</v>
      </c>
      <c r="AB37" s="46">
        <v>50</v>
      </c>
      <c r="AC37" s="46"/>
      <c r="AD37" s="45">
        <f t="shared" si="38"/>
        <v>38097.630169276184</v>
      </c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  <c r="KN37" s="46"/>
      <c r="KO37" s="46"/>
      <c r="KP37" s="46"/>
      <c r="KQ37" s="46"/>
      <c r="KR37" s="46"/>
      <c r="KS37" s="46"/>
      <c r="KT37" s="46"/>
      <c r="KU37" s="46"/>
      <c r="KV37" s="46"/>
      <c r="KW37" s="46"/>
      <c r="KX37" s="46"/>
      <c r="KY37" s="46"/>
      <c r="KZ37" s="46"/>
      <c r="LA37" s="46"/>
      <c r="LB37" s="46"/>
      <c r="LC37" s="46"/>
      <c r="LD37" s="46"/>
      <c r="LE37" s="46"/>
      <c r="LF37" s="46"/>
      <c r="LG37" s="46"/>
      <c r="LH37" s="46"/>
      <c r="LI37" s="46"/>
      <c r="LJ37" s="46"/>
      <c r="LK37" s="46"/>
      <c r="LL37" s="46"/>
      <c r="LM37" s="46"/>
      <c r="LN37" s="46"/>
      <c r="LO37" s="46"/>
      <c r="LP37" s="46"/>
      <c r="LQ37" s="46"/>
      <c r="LR37" s="46"/>
      <c r="LS37" s="46"/>
      <c r="LT37" s="46"/>
      <c r="LU37" s="46"/>
      <c r="LV37" s="46"/>
      <c r="LW37" s="46"/>
      <c r="LX37" s="46"/>
      <c r="LY37" s="46"/>
      <c r="LZ37" s="46"/>
      <c r="MA37" s="46"/>
      <c r="MB37" s="46"/>
      <c r="MC37" s="46"/>
      <c r="MD37" s="46"/>
      <c r="ME37" s="46"/>
      <c r="MF37" s="46"/>
      <c r="MG37" s="46"/>
      <c r="MH37" s="46"/>
      <c r="MI37" s="46"/>
      <c r="MJ37" s="46"/>
      <c r="MK37" s="46"/>
      <c r="ML37" s="46"/>
      <c r="MM37" s="46"/>
      <c r="MN37" s="46"/>
      <c r="MO37" s="46"/>
      <c r="MP37" s="46"/>
      <c r="MQ37" s="46"/>
      <c r="MR37" s="46"/>
      <c r="MS37" s="46"/>
      <c r="MT37" s="46"/>
      <c r="MU37" s="46"/>
      <c r="MV37" s="46"/>
      <c r="MW37" s="46"/>
      <c r="MX37" s="46"/>
      <c r="MY37" s="46"/>
      <c r="MZ37" s="46"/>
      <c r="NA37" s="46"/>
      <c r="NB37" s="46"/>
      <c r="NC37" s="46"/>
      <c r="ND37" s="46"/>
      <c r="NE37" s="46"/>
      <c r="NF37" s="46"/>
      <c r="NG37" s="46"/>
      <c r="NH37" s="46"/>
      <c r="NI37" s="46"/>
      <c r="NJ37" s="46"/>
      <c r="NK37" s="46"/>
      <c r="NL37" s="46"/>
      <c r="NM37" s="46"/>
      <c r="NN37" s="46"/>
      <c r="NO37" s="46"/>
      <c r="NP37" s="46"/>
      <c r="NQ37" s="46"/>
      <c r="NR37" s="46"/>
      <c r="NS37" s="46"/>
      <c r="NT37" s="46"/>
      <c r="NU37" s="46"/>
      <c r="NV37" s="46"/>
      <c r="NW37" s="46"/>
      <c r="NX37" s="46"/>
      <c r="NY37" s="46"/>
      <c r="NZ37" s="46"/>
      <c r="OA37" s="46"/>
      <c r="OB37" s="46"/>
      <c r="OC37" s="46"/>
      <c r="OD37" s="46"/>
      <c r="OE37" s="46"/>
      <c r="OF37" s="46"/>
      <c r="OG37" s="46"/>
      <c r="OH37" s="46"/>
      <c r="OI37" s="46"/>
      <c r="OJ37" s="46"/>
      <c r="OK37" s="46"/>
      <c r="OL37" s="46"/>
      <c r="OM37" s="46"/>
      <c r="ON37" s="46"/>
      <c r="OO37" s="46"/>
      <c r="OP37" s="46"/>
      <c r="OQ37" s="46"/>
      <c r="OR37" s="46"/>
      <c r="OS37" s="46"/>
      <c r="OT37" s="46"/>
      <c r="OU37" s="46"/>
      <c r="OV37" s="46"/>
      <c r="OW37" s="46"/>
      <c r="OX37" s="46"/>
      <c r="OY37" s="46"/>
      <c r="OZ37" s="46"/>
      <c r="PA37" s="46"/>
      <c r="PB37" s="46"/>
      <c r="PC37" s="46"/>
      <c r="PD37" s="46"/>
      <c r="PE37" s="46"/>
      <c r="PF37" s="46"/>
      <c r="PG37" s="46"/>
      <c r="PH37" s="46"/>
      <c r="PI37" s="46"/>
      <c r="PJ37" s="46"/>
      <c r="PK37" s="46"/>
      <c r="PL37" s="46"/>
      <c r="PM37" s="46"/>
      <c r="PN37" s="46"/>
      <c r="PO37" s="46"/>
      <c r="PP37" s="46"/>
      <c r="PQ37" s="46"/>
      <c r="PR37" s="46"/>
      <c r="PS37" s="46"/>
      <c r="PT37" s="46"/>
      <c r="PU37" s="46"/>
      <c r="PV37" s="46"/>
      <c r="PW37" s="46"/>
      <c r="PX37" s="46"/>
      <c r="PY37" s="46"/>
      <c r="PZ37" s="46"/>
      <c r="QA37" s="46"/>
      <c r="QB37" s="46"/>
      <c r="QC37" s="46"/>
      <c r="QD37" s="46"/>
      <c r="QE37" s="46"/>
      <c r="QF37" s="46"/>
      <c r="QG37" s="46"/>
      <c r="QH37" s="46"/>
      <c r="QI37" s="46"/>
      <c r="QJ37" s="46"/>
      <c r="QK37" s="46"/>
      <c r="QL37" s="46"/>
      <c r="QM37" s="46"/>
      <c r="QN37" s="46"/>
      <c r="QO37" s="46"/>
      <c r="QP37" s="46"/>
      <c r="QQ37" s="46"/>
      <c r="QR37" s="46"/>
      <c r="QS37" s="46"/>
      <c r="QT37" s="46"/>
      <c r="QU37" s="46"/>
      <c r="QV37" s="46"/>
      <c r="QW37" s="46"/>
      <c r="QX37" s="46"/>
      <c r="QY37" s="46"/>
      <c r="QZ37" s="46"/>
      <c r="RA37" s="46"/>
      <c r="RB37" s="46"/>
      <c r="RC37" s="46"/>
      <c r="RD37" s="46"/>
      <c r="RE37" s="46"/>
      <c r="RF37" s="46"/>
      <c r="RG37" s="46"/>
      <c r="RH37" s="46"/>
      <c r="RI37" s="46"/>
      <c r="RJ37" s="46"/>
      <c r="RK37" s="46"/>
      <c r="RL37" s="46"/>
      <c r="RM37" s="46"/>
      <c r="RN37" s="46"/>
      <c r="RO37" s="46"/>
      <c r="RP37" s="46"/>
      <c r="RQ37" s="46"/>
      <c r="RR37" s="46"/>
      <c r="RS37" s="46"/>
      <c r="RT37" s="46"/>
      <c r="RU37" s="46"/>
      <c r="RV37" s="46"/>
      <c r="RW37" s="46"/>
      <c r="RX37" s="46"/>
      <c r="RY37" s="46"/>
      <c r="RZ37" s="46"/>
      <c r="SA37" s="46"/>
      <c r="SB37" s="46"/>
      <c r="SC37" s="46"/>
      <c r="SD37" s="46"/>
      <c r="SE37" s="46"/>
      <c r="SF37" s="46"/>
      <c r="SG37" s="46"/>
      <c r="SH37" s="46"/>
      <c r="SI37" s="46"/>
      <c r="SJ37" s="46"/>
      <c r="SK37" s="46"/>
      <c r="SL37" s="46"/>
      <c r="SM37" s="46"/>
      <c r="SN37" s="46"/>
      <c r="SO37" s="46"/>
      <c r="SP37" s="46"/>
      <c r="SQ37" s="46"/>
      <c r="SR37" s="46"/>
      <c r="SS37" s="46"/>
      <c r="ST37" s="46"/>
      <c r="SU37" s="46"/>
      <c r="SV37" s="46"/>
      <c r="SW37" s="46"/>
      <c r="SX37" s="46"/>
      <c r="SY37" s="46"/>
      <c r="SZ37" s="46"/>
      <c r="TA37" s="46"/>
      <c r="TB37" s="46"/>
      <c r="TC37" s="46"/>
      <c r="TD37" s="46"/>
      <c r="TE37" s="46"/>
      <c r="TF37" s="46"/>
      <c r="TG37" s="46"/>
      <c r="TH37" s="46"/>
      <c r="TI37" s="46"/>
      <c r="TJ37" s="46"/>
      <c r="TK37" s="46"/>
      <c r="TL37" s="46"/>
      <c r="TM37" s="46"/>
      <c r="TN37" s="46"/>
      <c r="TO37" s="46"/>
      <c r="TP37" s="46"/>
      <c r="TQ37" s="46"/>
      <c r="TR37" s="46"/>
      <c r="TS37" s="46"/>
      <c r="TT37" s="46"/>
      <c r="TU37" s="46"/>
      <c r="TV37" s="46"/>
      <c r="TW37" s="46"/>
      <c r="TX37" s="46"/>
      <c r="TY37" s="46"/>
      <c r="TZ37" s="46"/>
      <c r="UA37" s="46"/>
      <c r="UB37" s="46"/>
      <c r="UC37" s="46"/>
      <c r="UD37" s="46"/>
      <c r="UE37" s="46"/>
      <c r="UF37" s="46"/>
      <c r="UG37" s="46"/>
      <c r="UH37" s="46"/>
      <c r="UI37" s="46"/>
      <c r="UJ37" s="46"/>
      <c r="UK37" s="46"/>
      <c r="UL37" s="46"/>
      <c r="UM37" s="46"/>
      <c r="UN37" s="46"/>
      <c r="UO37" s="46"/>
      <c r="UP37" s="46"/>
      <c r="UQ37" s="46"/>
      <c r="UR37" s="46"/>
      <c r="US37" s="46"/>
      <c r="UT37" s="46"/>
      <c r="UU37" s="46"/>
      <c r="UV37" s="46"/>
      <c r="UW37" s="46"/>
      <c r="UX37" s="46"/>
      <c r="UY37" s="46"/>
      <c r="UZ37" s="46"/>
      <c r="VA37" s="46"/>
      <c r="VB37" s="46"/>
      <c r="VC37" s="46"/>
      <c r="VD37" s="46"/>
      <c r="VE37" s="46"/>
      <c r="VF37" s="46"/>
      <c r="VG37" s="46"/>
      <c r="VH37" s="46"/>
      <c r="VI37" s="46"/>
      <c r="VJ37" s="46"/>
      <c r="VK37" s="46"/>
      <c r="VL37" s="46"/>
      <c r="VM37" s="46"/>
      <c r="VN37" s="46"/>
      <c r="VO37" s="46"/>
      <c r="VP37" s="46"/>
      <c r="VQ37" s="46"/>
      <c r="VR37" s="46"/>
      <c r="VS37" s="46"/>
      <c r="VT37" s="46"/>
      <c r="VU37" s="46"/>
      <c r="VV37" s="46"/>
      <c r="VW37" s="46"/>
      <c r="VX37" s="46"/>
      <c r="VY37" s="46"/>
      <c r="VZ37" s="46"/>
      <c r="WA37" s="46"/>
      <c r="WB37" s="46"/>
      <c r="WC37" s="46"/>
      <c r="WD37" s="46"/>
      <c r="WE37" s="46"/>
      <c r="WF37" s="46"/>
      <c r="WG37" s="46"/>
      <c r="WH37" s="46"/>
      <c r="WI37" s="46"/>
      <c r="WJ37" s="46"/>
      <c r="WK37" s="46"/>
      <c r="WL37" s="46"/>
      <c r="WM37" s="46"/>
      <c r="WN37" s="46"/>
      <c r="WO37" s="46"/>
      <c r="WP37" s="46"/>
      <c r="WQ37" s="46"/>
      <c r="WR37" s="46"/>
      <c r="WS37" s="46"/>
      <c r="WT37" s="46"/>
      <c r="WU37" s="46"/>
      <c r="WV37" s="46"/>
      <c r="WW37" s="46"/>
      <c r="WX37" s="46"/>
      <c r="WY37" s="46"/>
      <c r="WZ37" s="46"/>
      <c r="XA37" s="46"/>
      <c r="XB37" s="46"/>
      <c r="XC37" s="46"/>
      <c r="XD37" s="46"/>
      <c r="XE37" s="46"/>
      <c r="XF37" s="46"/>
      <c r="XG37" s="46"/>
      <c r="XH37" s="46"/>
      <c r="XI37" s="46"/>
      <c r="XJ37" s="46"/>
      <c r="XK37" s="46"/>
      <c r="XL37" s="46"/>
      <c r="XM37" s="46"/>
      <c r="XN37" s="46"/>
      <c r="XO37" s="46"/>
      <c r="XP37" s="46"/>
      <c r="XQ37" s="46"/>
      <c r="XR37" s="46"/>
      <c r="XS37" s="46"/>
      <c r="XT37" s="46"/>
      <c r="XU37" s="46"/>
      <c r="XV37" s="46"/>
      <c r="XW37" s="46"/>
      <c r="XX37" s="46"/>
      <c r="XY37" s="46"/>
      <c r="XZ37" s="46"/>
      <c r="YA37" s="46"/>
      <c r="YB37" s="46"/>
      <c r="YC37" s="46"/>
      <c r="YD37" s="46"/>
      <c r="YE37" s="46"/>
      <c r="YF37" s="46"/>
      <c r="YG37" s="46"/>
      <c r="YH37" s="46"/>
      <c r="YI37" s="46"/>
      <c r="YJ37" s="46"/>
      <c r="YK37" s="46"/>
      <c r="YL37" s="46"/>
      <c r="YM37" s="46"/>
      <c r="YN37" s="46"/>
      <c r="YO37" s="46"/>
      <c r="YP37" s="46"/>
      <c r="YQ37" s="46"/>
      <c r="YR37" s="46"/>
      <c r="YS37" s="46"/>
      <c r="YT37" s="46"/>
      <c r="YU37" s="46"/>
      <c r="YV37" s="46"/>
      <c r="YW37" s="46"/>
      <c r="YX37" s="46"/>
      <c r="YY37" s="46"/>
      <c r="YZ37" s="46"/>
      <c r="ZA37" s="46"/>
      <c r="ZB37" s="46"/>
      <c r="ZC37" s="46"/>
      <c r="ZD37" s="46"/>
      <c r="ZE37" s="46"/>
      <c r="ZF37" s="46"/>
      <c r="ZG37" s="46"/>
      <c r="ZH37" s="46"/>
      <c r="ZI37" s="46"/>
      <c r="ZJ37" s="46"/>
      <c r="ZK37" s="46"/>
      <c r="ZL37" s="46"/>
      <c r="ZM37" s="46"/>
      <c r="ZN37" s="46"/>
      <c r="ZO37" s="46"/>
      <c r="ZP37" s="46"/>
      <c r="ZQ37" s="46"/>
      <c r="ZR37" s="46"/>
      <c r="ZS37" s="46"/>
      <c r="ZT37" s="46"/>
      <c r="ZU37" s="46"/>
      <c r="ZV37" s="46"/>
      <c r="ZW37" s="46"/>
      <c r="ZX37" s="46"/>
      <c r="ZY37" s="46"/>
      <c r="ZZ37" s="46"/>
      <c r="AAA37" s="46"/>
      <c r="AAB37" s="46"/>
      <c r="AAC37" s="46"/>
      <c r="AAD37" s="46"/>
      <c r="AAE37" s="46"/>
      <c r="AAF37" s="46"/>
      <c r="AAG37" s="46"/>
      <c r="AAH37" s="46"/>
      <c r="AAI37" s="46"/>
      <c r="AAJ37" s="46"/>
      <c r="AAK37" s="46"/>
      <c r="AAL37" s="46"/>
      <c r="AAM37" s="46"/>
      <c r="AAN37" s="46"/>
      <c r="AAO37" s="46"/>
      <c r="AAP37" s="46"/>
      <c r="AAQ37" s="46"/>
      <c r="AAR37" s="46"/>
      <c r="AAS37" s="46"/>
      <c r="AAT37" s="46"/>
      <c r="AAU37" s="46"/>
      <c r="AAV37" s="46"/>
      <c r="AAW37" s="46"/>
      <c r="AAX37" s="46"/>
      <c r="AAY37" s="46"/>
      <c r="AAZ37" s="46"/>
      <c r="ABA37" s="46"/>
      <c r="ABB37" s="46"/>
      <c r="ABC37" s="46"/>
      <c r="ABD37" s="46"/>
      <c r="ABE37" s="46"/>
      <c r="ABF37" s="46"/>
      <c r="ABG37" s="46"/>
      <c r="ABH37" s="46"/>
      <c r="ABI37" s="46"/>
      <c r="ABJ37" s="46"/>
      <c r="ABK37" s="46"/>
      <c r="ABL37" s="46"/>
      <c r="ABM37" s="46"/>
      <c r="ABN37" s="46"/>
      <c r="ABO37" s="46"/>
      <c r="ABP37" s="46"/>
      <c r="ABQ37" s="46"/>
      <c r="ABR37" s="46"/>
      <c r="ABS37" s="46"/>
      <c r="ABT37" s="46"/>
      <c r="ABU37" s="46"/>
      <c r="ABV37" s="46"/>
      <c r="ABW37" s="46"/>
      <c r="ABX37" s="46"/>
      <c r="ABY37" s="46"/>
      <c r="ABZ37" s="46"/>
      <c r="ACA37" s="46"/>
      <c r="ACB37" s="46"/>
      <c r="ACC37" s="46"/>
      <c r="ACD37" s="46"/>
      <c r="ACE37" s="46"/>
      <c r="ACF37" s="46"/>
      <c r="ACG37" s="46"/>
      <c r="ACH37" s="46"/>
      <c r="ACI37" s="46"/>
      <c r="ACJ37" s="46"/>
      <c r="ACK37" s="46"/>
      <c r="ACL37" s="46"/>
      <c r="ACM37" s="46"/>
      <c r="ACN37" s="46"/>
      <c r="ACO37" s="46"/>
      <c r="ACP37" s="46"/>
      <c r="ACQ37" s="46"/>
      <c r="ACR37" s="46"/>
      <c r="ACS37" s="46"/>
      <c r="ACT37" s="46"/>
      <c r="ACU37" s="46"/>
      <c r="ACV37" s="46"/>
      <c r="ACW37" s="46"/>
      <c r="ACX37" s="46"/>
      <c r="ACY37" s="46"/>
      <c r="ACZ37" s="46"/>
      <c r="ADA37" s="46"/>
      <c r="ADB37" s="46"/>
      <c r="ADC37" s="46"/>
      <c r="ADD37" s="46"/>
      <c r="ADE37" s="46"/>
      <c r="ADF37" s="46"/>
      <c r="ADG37" s="46"/>
      <c r="ADH37" s="46"/>
      <c r="ADI37" s="46"/>
      <c r="ADJ37" s="46"/>
      <c r="ADK37" s="46"/>
      <c r="ADL37" s="46"/>
      <c r="ADM37" s="46"/>
      <c r="ADN37" s="46"/>
      <c r="ADO37" s="46"/>
      <c r="ADP37" s="46"/>
      <c r="ADQ37" s="46"/>
      <c r="ADR37" s="46"/>
      <c r="ADS37" s="46"/>
      <c r="ADT37" s="46"/>
      <c r="ADU37" s="46"/>
      <c r="ADV37" s="46"/>
      <c r="ADW37" s="46"/>
      <c r="ADX37" s="46"/>
      <c r="ADY37" s="46"/>
      <c r="ADZ37" s="46"/>
      <c r="AEA37" s="46"/>
      <c r="AEB37" s="46"/>
      <c r="AEC37" s="46"/>
      <c r="AED37" s="46"/>
      <c r="AEE37" s="46"/>
      <c r="AEF37" s="46"/>
      <c r="AEG37" s="46"/>
      <c r="AEH37" s="46"/>
      <c r="AEI37" s="46"/>
      <c r="AEJ37" s="46"/>
      <c r="AEK37" s="46"/>
      <c r="AEL37" s="46"/>
      <c r="AEM37" s="46"/>
      <c r="AEN37" s="46"/>
      <c r="AEO37" s="46"/>
      <c r="AEP37" s="46"/>
      <c r="AEQ37" s="46"/>
      <c r="AER37" s="46"/>
      <c r="AES37" s="46"/>
      <c r="AET37" s="46"/>
      <c r="AEU37" s="46"/>
      <c r="AEV37" s="46"/>
      <c r="AEW37" s="46"/>
      <c r="AEX37" s="46"/>
      <c r="AEY37" s="46"/>
      <c r="AEZ37" s="46"/>
      <c r="AFA37" s="46"/>
      <c r="AFB37" s="46"/>
      <c r="AFC37" s="46"/>
      <c r="AFD37" s="46"/>
      <c r="AFE37" s="46"/>
      <c r="AFF37" s="46"/>
      <c r="AFG37" s="46"/>
      <c r="AFH37" s="46"/>
      <c r="AFI37" s="46"/>
      <c r="AFJ37" s="46"/>
      <c r="AFK37" s="46"/>
      <c r="AFL37" s="46"/>
      <c r="AFM37" s="46"/>
      <c r="AFN37" s="46"/>
      <c r="AFO37" s="46"/>
      <c r="AFP37" s="46"/>
      <c r="AFQ37" s="46"/>
      <c r="AFR37" s="46"/>
      <c r="AFS37" s="46"/>
      <c r="AFT37" s="46"/>
      <c r="AFU37" s="46"/>
      <c r="AFV37" s="46"/>
      <c r="AFW37" s="46"/>
      <c r="AFX37" s="46"/>
      <c r="AFY37" s="46"/>
      <c r="AFZ37" s="46"/>
      <c r="AGA37" s="46"/>
      <c r="AGB37" s="46"/>
      <c r="AGC37" s="46"/>
      <c r="AGD37" s="46"/>
      <c r="AGE37" s="46"/>
      <c r="AGF37" s="46"/>
      <c r="AGG37" s="46"/>
      <c r="AGH37" s="46"/>
      <c r="AGI37" s="46"/>
      <c r="AGJ37" s="46"/>
      <c r="AGK37" s="46"/>
      <c r="AGL37" s="46"/>
      <c r="AGM37" s="46"/>
      <c r="AGN37" s="46"/>
      <c r="AGO37" s="46"/>
      <c r="AGP37" s="46"/>
      <c r="AGQ37" s="46"/>
      <c r="AGR37" s="46"/>
      <c r="AGS37" s="46"/>
      <c r="AGT37" s="46"/>
      <c r="AGU37" s="46"/>
      <c r="AGV37" s="46"/>
      <c r="AGW37" s="46"/>
      <c r="AGX37" s="46"/>
      <c r="AGY37" s="46"/>
      <c r="AGZ37" s="46"/>
      <c r="AHA37" s="46"/>
      <c r="AHB37" s="46"/>
      <c r="AHC37" s="46"/>
      <c r="AHD37" s="46"/>
      <c r="AHE37" s="46"/>
      <c r="AHF37" s="46"/>
      <c r="AHG37" s="46"/>
      <c r="AHH37" s="46"/>
      <c r="AHI37" s="46"/>
      <c r="AHJ37" s="46"/>
      <c r="AHK37" s="46"/>
      <c r="AHL37" s="46"/>
      <c r="AHM37" s="46"/>
      <c r="AHN37" s="46"/>
      <c r="AHO37" s="46"/>
      <c r="AHP37" s="46"/>
      <c r="AHQ37" s="46"/>
      <c r="AHR37" s="46"/>
      <c r="AHS37" s="46"/>
      <c r="AHT37" s="46"/>
      <c r="AHU37" s="46"/>
      <c r="AHV37" s="46"/>
      <c r="AHW37" s="46"/>
      <c r="AHX37" s="46"/>
      <c r="AHY37" s="46"/>
      <c r="AHZ37" s="46"/>
      <c r="AIA37" s="46"/>
      <c r="AIB37" s="46"/>
      <c r="AIC37" s="46"/>
      <c r="AID37" s="46"/>
      <c r="AIE37" s="46"/>
      <c r="AIF37" s="46"/>
      <c r="AIG37" s="46"/>
      <c r="AIH37" s="46"/>
      <c r="AII37" s="46"/>
      <c r="AIJ37" s="46"/>
      <c r="AIK37" s="46"/>
      <c r="AIL37" s="46"/>
      <c r="AIM37" s="46"/>
      <c r="AIN37" s="46"/>
      <c r="AIO37" s="46"/>
      <c r="AIP37" s="46"/>
      <c r="AIQ37" s="46"/>
      <c r="AIR37" s="46"/>
      <c r="AIS37" s="46"/>
      <c r="AIT37" s="46"/>
      <c r="AIU37" s="46"/>
      <c r="AIV37" s="46"/>
      <c r="AIW37" s="46"/>
      <c r="AIX37" s="46"/>
      <c r="AIY37" s="46"/>
      <c r="AIZ37" s="46"/>
      <c r="AJA37" s="46"/>
      <c r="AJB37" s="46"/>
      <c r="AJC37" s="46"/>
      <c r="AJD37" s="46"/>
      <c r="AJE37" s="46"/>
      <c r="AJF37" s="46"/>
      <c r="AJG37" s="46"/>
      <c r="AJH37" s="46"/>
      <c r="AJI37" s="46"/>
      <c r="AJJ37" s="46"/>
      <c r="AJK37" s="46"/>
      <c r="AJL37" s="46"/>
      <c r="AJM37" s="46"/>
      <c r="AJN37" s="46"/>
      <c r="AJO37" s="46"/>
      <c r="AJP37" s="46"/>
      <c r="AJQ37" s="46"/>
      <c r="AJR37" s="46"/>
      <c r="AJS37" s="46"/>
      <c r="AJT37" s="46"/>
      <c r="AJU37" s="46"/>
      <c r="AJV37" s="46"/>
      <c r="AJW37" s="46"/>
      <c r="AJX37" s="46"/>
      <c r="AJY37" s="46"/>
      <c r="AJZ37" s="46"/>
      <c r="AKA37" s="46"/>
      <c r="AKB37" s="46"/>
      <c r="AKC37" s="46"/>
      <c r="AKD37" s="46"/>
      <c r="AKE37" s="46"/>
      <c r="AKF37" s="46"/>
      <c r="AKG37" s="46"/>
      <c r="AKH37" s="46"/>
      <c r="AKI37" s="46"/>
      <c r="AKJ37" s="46"/>
      <c r="AKK37" s="46"/>
      <c r="AKL37" s="46"/>
      <c r="AKM37" s="46"/>
      <c r="AKN37" s="46"/>
      <c r="AKO37" s="46"/>
      <c r="AKP37" s="46"/>
      <c r="AKQ37" s="46"/>
      <c r="AKR37" s="46"/>
      <c r="AKS37" s="46"/>
      <c r="AKT37" s="46"/>
      <c r="AKU37" s="46"/>
      <c r="AKV37" s="46"/>
      <c r="AKW37" s="46"/>
      <c r="AKX37" s="46"/>
      <c r="AKY37" s="46"/>
      <c r="AKZ37" s="46"/>
      <c r="ALA37" s="46"/>
      <c r="ALB37" s="46"/>
      <c r="ALC37" s="46"/>
      <c r="ALD37" s="46"/>
      <c r="ALE37" s="46"/>
      <c r="ALF37" s="46"/>
      <c r="ALG37" s="46"/>
      <c r="ALH37" s="46"/>
      <c r="ALI37" s="46"/>
      <c r="ALJ37" s="46"/>
      <c r="ALK37" s="46"/>
      <c r="ALL37" s="46"/>
      <c r="ALM37" s="46"/>
      <c r="ALN37" s="46"/>
      <c r="ALO37" s="46"/>
      <c r="ALP37" s="46"/>
      <c r="ALQ37" s="46"/>
      <c r="ALR37" s="46"/>
      <c r="ALS37" s="46"/>
      <c r="ALT37" s="46"/>
      <c r="ALU37" s="46"/>
      <c r="ALV37" s="46"/>
      <c r="ALW37" s="46"/>
      <c r="ALX37" s="46"/>
      <c r="ALY37" s="46"/>
      <c r="ALZ37" s="46"/>
      <c r="AMA37" s="46"/>
      <c r="AMB37" s="46"/>
      <c r="AMC37" s="46"/>
      <c r="AMD37" s="46"/>
      <c r="AME37" s="46"/>
      <c r="AMF37" s="46"/>
      <c r="AMG37" s="46"/>
      <c r="AMH37" s="46"/>
      <c r="AMI37" s="46"/>
      <c r="AMJ37" s="46"/>
      <c r="AMK37" s="46"/>
      <c r="AML37" s="46"/>
    </row>
    <row r="38" spans="1:1026" ht="16" x14ac:dyDescent="0.2">
      <c r="A38" s="2" t="s">
        <v>37</v>
      </c>
      <c r="B38" s="2">
        <v>2025</v>
      </c>
      <c r="C38" s="4">
        <f t="shared" si="39"/>
        <v>23825.666666666672</v>
      </c>
      <c r="D38" s="2">
        <v>60</v>
      </c>
      <c r="E38" s="2">
        <f t="shared" ref="E38:E43" si="40">D38*$B$58</f>
        <v>13200</v>
      </c>
      <c r="F38" s="2">
        <v>23</v>
      </c>
      <c r="G38" s="35"/>
      <c r="H38" s="4">
        <v>500</v>
      </c>
      <c r="I38" s="2">
        <v>32</v>
      </c>
      <c r="J38" s="2">
        <v>4.5</v>
      </c>
      <c r="K38" s="4">
        <f t="shared" ref="K38:K43" si="41">I38*J38</f>
        <v>144</v>
      </c>
      <c r="L38" s="2">
        <v>3</v>
      </c>
      <c r="M38" s="88">
        <f>'Battery Trends'!$D$8</f>
        <v>165.69800000000001</v>
      </c>
      <c r="N38" s="4">
        <f t="shared" ref="N38:N43" si="42">L38*M38</f>
        <v>497.09400000000005</v>
      </c>
      <c r="O38" s="35"/>
      <c r="P38" s="31"/>
      <c r="Q38" s="4">
        <v>602.4</v>
      </c>
      <c r="R38" s="4">
        <v>927</v>
      </c>
      <c r="S38" s="2">
        <v>1675</v>
      </c>
      <c r="T38" s="4">
        <v>103.3</v>
      </c>
      <c r="U38" s="4">
        <f t="shared" si="34"/>
        <v>1632.7</v>
      </c>
      <c r="V38" s="35"/>
      <c r="W38" s="2">
        <v>8.32</v>
      </c>
      <c r="X38" s="4">
        <f t="shared" ref="X38:X43" si="43">W38*I38</f>
        <v>266.24</v>
      </c>
      <c r="Y38" s="2">
        <f t="shared" ref="Y38:Y43" si="44">Y14*1.15</f>
        <v>10.35</v>
      </c>
      <c r="Z38" s="23">
        <f t="shared" ref="Z38:Z43" si="45">(1/Y38)*$F$58*$L$58*1000</f>
        <v>3.4115454972787154</v>
      </c>
      <c r="AA38" s="25">
        <f t="shared" ref="AA38:AA43" si="46">F38*Y38</f>
        <v>238.04999999999998</v>
      </c>
      <c r="AB38" s="31"/>
      <c r="AD38" s="4">
        <f t="shared" si="38"/>
        <v>41740.700666666664</v>
      </c>
    </row>
    <row r="39" spans="1:1026" ht="16" x14ac:dyDescent="0.2">
      <c r="A39" s="2" t="s">
        <v>37</v>
      </c>
      <c r="B39" s="2">
        <v>2030</v>
      </c>
      <c r="C39" s="4">
        <f t="shared" si="39"/>
        <v>23825.666666666672</v>
      </c>
      <c r="D39" s="2">
        <v>70</v>
      </c>
      <c r="E39" s="2">
        <f t="shared" si="40"/>
        <v>15400</v>
      </c>
      <c r="F39" s="2">
        <v>23</v>
      </c>
      <c r="G39" s="35"/>
      <c r="H39" s="4">
        <v>500</v>
      </c>
      <c r="I39" s="2">
        <v>32</v>
      </c>
      <c r="J39" s="2">
        <v>2.75</v>
      </c>
      <c r="K39" s="4">
        <f t="shared" si="41"/>
        <v>88</v>
      </c>
      <c r="L39" s="2">
        <v>3</v>
      </c>
      <c r="M39" s="88">
        <f>'Battery Trends'!$D$9</f>
        <v>125.398</v>
      </c>
      <c r="N39" s="4">
        <f t="shared" si="42"/>
        <v>376.19399999999996</v>
      </c>
      <c r="O39" s="35"/>
      <c r="P39" s="31"/>
      <c r="Q39" s="4">
        <f>(Q38+Q40)/2</f>
        <v>499.1</v>
      </c>
      <c r="R39" s="4">
        <f>(R38+R40)/2</f>
        <v>893.65</v>
      </c>
      <c r="S39" s="2">
        <v>3295</v>
      </c>
      <c r="T39" s="4">
        <v>80</v>
      </c>
      <c r="U39" s="4">
        <f t="shared" si="34"/>
        <v>1472.75</v>
      </c>
      <c r="V39" s="35"/>
      <c r="W39" s="2">
        <v>6</v>
      </c>
      <c r="X39" s="4">
        <f t="shared" si="43"/>
        <v>192</v>
      </c>
      <c r="Y39" s="2">
        <f t="shared" si="44"/>
        <v>11.385</v>
      </c>
      <c r="Z39" s="23">
        <f t="shared" si="45"/>
        <v>3.1014049975261049</v>
      </c>
      <c r="AA39" s="25">
        <f t="shared" si="46"/>
        <v>261.85500000000002</v>
      </c>
      <c r="AB39" s="31"/>
      <c r="AD39" s="4">
        <f>C39+E39+H39+K39+N39+O39+S39+U39+V39+X39</f>
        <v>45149.610666666675</v>
      </c>
    </row>
    <row r="40" spans="1:1026" ht="16" x14ac:dyDescent="0.2">
      <c r="A40" s="2" t="s">
        <v>37</v>
      </c>
      <c r="B40" s="2">
        <v>2035</v>
      </c>
      <c r="C40" s="4">
        <f t="shared" si="39"/>
        <v>23825.666666666672</v>
      </c>
      <c r="D40" s="2">
        <v>80</v>
      </c>
      <c r="E40" s="2">
        <f t="shared" si="40"/>
        <v>17600</v>
      </c>
      <c r="F40" s="2">
        <v>23</v>
      </c>
      <c r="G40" s="35"/>
      <c r="H40" s="4">
        <v>500</v>
      </c>
      <c r="I40" s="2">
        <v>32</v>
      </c>
      <c r="J40" s="2">
        <v>2.4700000000000002</v>
      </c>
      <c r="K40" s="4">
        <f t="shared" si="41"/>
        <v>79.040000000000006</v>
      </c>
      <c r="L40" s="2">
        <v>3</v>
      </c>
      <c r="M40" s="88">
        <f>'Battery Trends'!$D$10</f>
        <v>107.69200000000001</v>
      </c>
      <c r="N40" s="4">
        <f t="shared" si="42"/>
        <v>323.07600000000002</v>
      </c>
      <c r="O40" s="35"/>
      <c r="P40" s="31"/>
      <c r="Q40" s="4">
        <v>395.8</v>
      </c>
      <c r="R40" s="4">
        <v>860.3</v>
      </c>
      <c r="S40" s="2">
        <v>3295</v>
      </c>
      <c r="T40" s="4">
        <v>53.4</v>
      </c>
      <c r="U40" s="4">
        <f t="shared" si="34"/>
        <v>1309.5</v>
      </c>
      <c r="V40" s="35"/>
      <c r="W40" s="2">
        <v>5</v>
      </c>
      <c r="X40" s="4">
        <f t="shared" si="43"/>
        <v>160</v>
      </c>
      <c r="Y40" s="2">
        <f t="shared" si="44"/>
        <v>12.42</v>
      </c>
      <c r="Z40" s="23">
        <f t="shared" si="45"/>
        <v>2.8429545810655958</v>
      </c>
      <c r="AA40" s="25">
        <f t="shared" si="46"/>
        <v>285.66000000000003</v>
      </c>
      <c r="AB40" s="31"/>
      <c r="AD40" s="4">
        <f>C40+E40+H40+K40+N40+O40+S40+U40+V40+X40</f>
        <v>47092.282666666673</v>
      </c>
    </row>
    <row r="41" spans="1:1026" ht="16" x14ac:dyDescent="0.2">
      <c r="A41" s="2" t="s">
        <v>37</v>
      </c>
      <c r="B41" s="2">
        <v>2040</v>
      </c>
      <c r="C41" s="4">
        <f t="shared" si="39"/>
        <v>23825.666666666672</v>
      </c>
      <c r="D41" s="2">
        <v>80</v>
      </c>
      <c r="E41" s="2">
        <f t="shared" si="40"/>
        <v>17600</v>
      </c>
      <c r="F41" s="2">
        <v>23</v>
      </c>
      <c r="G41" s="35"/>
      <c r="H41" s="4">
        <v>500</v>
      </c>
      <c r="I41" s="2">
        <v>32</v>
      </c>
      <c r="J41" s="2">
        <v>2.2000000000000002</v>
      </c>
      <c r="K41" s="4">
        <f t="shared" si="41"/>
        <v>70.400000000000006</v>
      </c>
      <c r="L41" s="2">
        <v>3</v>
      </c>
      <c r="M41" s="88">
        <f>'Battery Trends'!$D$11</f>
        <v>92.468999999999994</v>
      </c>
      <c r="N41" s="4">
        <f t="shared" si="42"/>
        <v>277.40699999999998</v>
      </c>
      <c r="O41" s="35"/>
      <c r="P41" s="31"/>
      <c r="Q41" s="4">
        <f>(Q40+Q43)/2</f>
        <v>369.55</v>
      </c>
      <c r="R41" s="4">
        <f>(R40+R43)/2</f>
        <v>848.45</v>
      </c>
      <c r="S41" s="2">
        <v>3295</v>
      </c>
      <c r="T41" s="4">
        <v>48</v>
      </c>
      <c r="U41" s="4">
        <f t="shared" si="34"/>
        <v>1266</v>
      </c>
      <c r="V41" s="35"/>
      <c r="W41" s="2">
        <v>5</v>
      </c>
      <c r="X41" s="4">
        <f t="shared" si="43"/>
        <v>160</v>
      </c>
      <c r="Y41" s="2">
        <f t="shared" si="44"/>
        <v>13.454999999999998</v>
      </c>
      <c r="Z41" s="23">
        <f t="shared" si="45"/>
        <v>2.6242657671374734</v>
      </c>
      <c r="AA41" s="25">
        <f t="shared" si="46"/>
        <v>309.46499999999997</v>
      </c>
      <c r="AB41" s="31"/>
      <c r="AD41" s="4">
        <f>C41+E41+H41+K41+N41+O41+S41+U41+V41+X41</f>
        <v>46994.473666666672</v>
      </c>
    </row>
    <row r="42" spans="1:1026" ht="16" x14ac:dyDescent="0.2">
      <c r="A42" s="2" t="s">
        <v>37</v>
      </c>
      <c r="B42" s="2">
        <v>2045</v>
      </c>
      <c r="C42" s="4">
        <f t="shared" si="39"/>
        <v>23825.666666666672</v>
      </c>
      <c r="D42" s="2">
        <v>80</v>
      </c>
      <c r="E42" s="2">
        <f t="shared" si="40"/>
        <v>17600</v>
      </c>
      <c r="F42" s="2">
        <v>23</v>
      </c>
      <c r="G42" s="35"/>
      <c r="H42" s="4">
        <v>500</v>
      </c>
      <c r="I42" s="2">
        <v>32</v>
      </c>
      <c r="J42" s="2">
        <v>2.2000000000000002</v>
      </c>
      <c r="K42" s="4">
        <f t="shared" si="41"/>
        <v>70.400000000000006</v>
      </c>
      <c r="L42" s="2">
        <v>3</v>
      </c>
      <c r="M42" s="88">
        <f>'Battery Trends'!$D$12</f>
        <v>79.403999999999996</v>
      </c>
      <c r="N42" s="4">
        <f t="shared" si="42"/>
        <v>238.21199999999999</v>
      </c>
      <c r="O42" s="35"/>
      <c r="P42" s="31"/>
      <c r="Q42" s="4">
        <f>(Q41+Q43)/2</f>
        <v>356.42500000000001</v>
      </c>
      <c r="R42" s="4">
        <f>(R41+R43)/2</f>
        <v>842.52500000000009</v>
      </c>
      <c r="S42" s="2">
        <v>3295</v>
      </c>
      <c r="T42" s="4">
        <v>45</v>
      </c>
      <c r="U42" s="4">
        <f t="shared" si="34"/>
        <v>1243.95</v>
      </c>
      <c r="V42" s="35"/>
      <c r="W42" s="2">
        <v>5</v>
      </c>
      <c r="X42" s="4">
        <f t="shared" si="43"/>
        <v>160</v>
      </c>
      <c r="Y42" s="2">
        <f t="shared" si="44"/>
        <v>13.972499999999997</v>
      </c>
      <c r="Z42" s="23">
        <f t="shared" si="45"/>
        <v>2.5270707387249751</v>
      </c>
      <c r="AA42" s="25">
        <f t="shared" si="46"/>
        <v>321.36749999999995</v>
      </c>
      <c r="AB42" s="31"/>
      <c r="AD42" s="4">
        <f>C42+E42+H42+K42+N42+O42+S42+U42+V42+X42</f>
        <v>46933.22866666667</v>
      </c>
    </row>
    <row r="43" spans="1:1026" s="42" customFormat="1" ht="16" x14ac:dyDescent="0.2">
      <c r="A43" s="46" t="s">
        <v>37</v>
      </c>
      <c r="B43" s="46">
        <v>2050</v>
      </c>
      <c r="C43" s="45">
        <f t="shared" si="39"/>
        <v>23825.666666666672</v>
      </c>
      <c r="D43" s="46">
        <v>80</v>
      </c>
      <c r="E43" s="46">
        <f t="shared" si="40"/>
        <v>17600</v>
      </c>
      <c r="F43" s="46">
        <v>23</v>
      </c>
      <c r="G43" s="47"/>
      <c r="H43" s="45">
        <v>500</v>
      </c>
      <c r="I43" s="46">
        <v>32</v>
      </c>
      <c r="J43" s="46">
        <v>2.2000000000000002</v>
      </c>
      <c r="K43" s="45">
        <f t="shared" si="41"/>
        <v>70.400000000000006</v>
      </c>
      <c r="L43" s="46">
        <v>3</v>
      </c>
      <c r="M43" s="89">
        <f>'Battery Trends'!$D$13</f>
        <v>68.185000000000002</v>
      </c>
      <c r="N43" s="45">
        <f t="shared" si="42"/>
        <v>204.55500000000001</v>
      </c>
      <c r="O43" s="47"/>
      <c r="P43" s="72"/>
      <c r="Q43" s="45">
        <v>343.3</v>
      </c>
      <c r="R43" s="45">
        <v>836.6</v>
      </c>
      <c r="S43" s="46">
        <v>3295</v>
      </c>
      <c r="T43" s="45">
        <v>42.7</v>
      </c>
      <c r="U43" s="45">
        <f t="shared" si="34"/>
        <v>1222.6000000000001</v>
      </c>
      <c r="V43" s="47"/>
      <c r="W43" s="46">
        <v>5</v>
      </c>
      <c r="X43" s="45">
        <f t="shared" si="43"/>
        <v>160</v>
      </c>
      <c r="Y43" s="46">
        <f t="shared" si="44"/>
        <v>14.489999999999998</v>
      </c>
      <c r="Z43" s="67">
        <f t="shared" si="45"/>
        <v>2.4368182123419397</v>
      </c>
      <c r="AA43" s="69">
        <f t="shared" si="46"/>
        <v>333.27</v>
      </c>
      <c r="AB43" s="66"/>
      <c r="AC43" s="46"/>
      <c r="AD43" s="45">
        <f>C43+E43+H43+K43+N43+O43+S43+U43+V43+X43</f>
        <v>46878.221666666672</v>
      </c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  <c r="KN43" s="46"/>
      <c r="KO43" s="46"/>
      <c r="KP43" s="46"/>
      <c r="KQ43" s="46"/>
      <c r="KR43" s="46"/>
      <c r="KS43" s="46"/>
      <c r="KT43" s="46"/>
      <c r="KU43" s="46"/>
      <c r="KV43" s="46"/>
      <c r="KW43" s="46"/>
      <c r="KX43" s="46"/>
      <c r="KY43" s="46"/>
      <c r="KZ43" s="46"/>
      <c r="LA43" s="46"/>
      <c r="LB43" s="46"/>
      <c r="LC43" s="46"/>
      <c r="LD43" s="46"/>
      <c r="LE43" s="46"/>
      <c r="LF43" s="46"/>
      <c r="LG43" s="46"/>
      <c r="LH43" s="46"/>
      <c r="LI43" s="46"/>
      <c r="LJ43" s="46"/>
      <c r="LK43" s="46"/>
      <c r="LL43" s="46"/>
      <c r="LM43" s="46"/>
      <c r="LN43" s="46"/>
      <c r="LO43" s="46"/>
      <c r="LP43" s="46"/>
      <c r="LQ43" s="46"/>
      <c r="LR43" s="46"/>
      <c r="LS43" s="46"/>
      <c r="LT43" s="46"/>
      <c r="LU43" s="46"/>
      <c r="LV43" s="46"/>
      <c r="LW43" s="46"/>
      <c r="LX43" s="46"/>
      <c r="LY43" s="46"/>
      <c r="LZ43" s="46"/>
      <c r="MA43" s="46"/>
      <c r="MB43" s="46"/>
      <c r="MC43" s="46"/>
      <c r="MD43" s="46"/>
      <c r="ME43" s="46"/>
      <c r="MF43" s="46"/>
      <c r="MG43" s="46"/>
      <c r="MH43" s="46"/>
      <c r="MI43" s="46"/>
      <c r="MJ43" s="46"/>
      <c r="MK43" s="46"/>
      <c r="ML43" s="46"/>
      <c r="MM43" s="46"/>
      <c r="MN43" s="46"/>
      <c r="MO43" s="46"/>
      <c r="MP43" s="46"/>
      <c r="MQ43" s="46"/>
      <c r="MR43" s="46"/>
      <c r="MS43" s="46"/>
      <c r="MT43" s="46"/>
      <c r="MU43" s="46"/>
      <c r="MV43" s="46"/>
      <c r="MW43" s="46"/>
      <c r="MX43" s="46"/>
      <c r="MY43" s="46"/>
      <c r="MZ43" s="46"/>
      <c r="NA43" s="46"/>
      <c r="NB43" s="46"/>
      <c r="NC43" s="46"/>
      <c r="ND43" s="46"/>
      <c r="NE43" s="46"/>
      <c r="NF43" s="46"/>
      <c r="NG43" s="46"/>
      <c r="NH43" s="46"/>
      <c r="NI43" s="46"/>
      <c r="NJ43" s="46"/>
      <c r="NK43" s="46"/>
      <c r="NL43" s="46"/>
      <c r="NM43" s="46"/>
      <c r="NN43" s="46"/>
      <c r="NO43" s="46"/>
      <c r="NP43" s="46"/>
      <c r="NQ43" s="46"/>
      <c r="NR43" s="46"/>
      <c r="NS43" s="46"/>
      <c r="NT43" s="46"/>
      <c r="NU43" s="46"/>
      <c r="NV43" s="46"/>
      <c r="NW43" s="46"/>
      <c r="NX43" s="46"/>
      <c r="NY43" s="46"/>
      <c r="NZ43" s="46"/>
      <c r="OA43" s="46"/>
      <c r="OB43" s="46"/>
      <c r="OC43" s="46"/>
      <c r="OD43" s="46"/>
      <c r="OE43" s="46"/>
      <c r="OF43" s="46"/>
      <c r="OG43" s="46"/>
      <c r="OH43" s="46"/>
      <c r="OI43" s="46"/>
      <c r="OJ43" s="46"/>
      <c r="OK43" s="46"/>
      <c r="OL43" s="46"/>
      <c r="OM43" s="46"/>
      <c r="ON43" s="46"/>
      <c r="OO43" s="46"/>
      <c r="OP43" s="46"/>
      <c r="OQ43" s="46"/>
      <c r="OR43" s="46"/>
      <c r="OS43" s="46"/>
      <c r="OT43" s="46"/>
      <c r="OU43" s="46"/>
      <c r="OV43" s="46"/>
      <c r="OW43" s="46"/>
      <c r="OX43" s="46"/>
      <c r="OY43" s="46"/>
      <c r="OZ43" s="46"/>
      <c r="PA43" s="46"/>
      <c r="PB43" s="46"/>
      <c r="PC43" s="46"/>
      <c r="PD43" s="46"/>
      <c r="PE43" s="46"/>
      <c r="PF43" s="46"/>
      <c r="PG43" s="46"/>
      <c r="PH43" s="46"/>
      <c r="PI43" s="46"/>
      <c r="PJ43" s="46"/>
      <c r="PK43" s="46"/>
      <c r="PL43" s="46"/>
      <c r="PM43" s="46"/>
      <c r="PN43" s="46"/>
      <c r="PO43" s="46"/>
      <c r="PP43" s="46"/>
      <c r="PQ43" s="46"/>
      <c r="PR43" s="46"/>
      <c r="PS43" s="46"/>
      <c r="PT43" s="46"/>
      <c r="PU43" s="46"/>
      <c r="PV43" s="46"/>
      <c r="PW43" s="46"/>
      <c r="PX43" s="46"/>
      <c r="PY43" s="46"/>
      <c r="PZ43" s="46"/>
      <c r="QA43" s="46"/>
      <c r="QB43" s="46"/>
      <c r="QC43" s="46"/>
      <c r="QD43" s="46"/>
      <c r="QE43" s="46"/>
      <c r="QF43" s="46"/>
      <c r="QG43" s="46"/>
      <c r="QH43" s="46"/>
      <c r="QI43" s="46"/>
      <c r="QJ43" s="46"/>
      <c r="QK43" s="46"/>
      <c r="QL43" s="46"/>
      <c r="QM43" s="46"/>
      <c r="QN43" s="46"/>
      <c r="QO43" s="46"/>
      <c r="QP43" s="46"/>
      <c r="QQ43" s="46"/>
      <c r="QR43" s="46"/>
      <c r="QS43" s="46"/>
      <c r="QT43" s="46"/>
      <c r="QU43" s="46"/>
      <c r="QV43" s="46"/>
      <c r="QW43" s="46"/>
      <c r="QX43" s="46"/>
      <c r="QY43" s="46"/>
      <c r="QZ43" s="46"/>
      <c r="RA43" s="46"/>
      <c r="RB43" s="46"/>
      <c r="RC43" s="46"/>
      <c r="RD43" s="46"/>
      <c r="RE43" s="46"/>
      <c r="RF43" s="46"/>
      <c r="RG43" s="46"/>
      <c r="RH43" s="46"/>
      <c r="RI43" s="46"/>
      <c r="RJ43" s="46"/>
      <c r="RK43" s="46"/>
      <c r="RL43" s="46"/>
      <c r="RM43" s="46"/>
      <c r="RN43" s="46"/>
      <c r="RO43" s="46"/>
      <c r="RP43" s="46"/>
      <c r="RQ43" s="46"/>
      <c r="RR43" s="46"/>
      <c r="RS43" s="46"/>
      <c r="RT43" s="46"/>
      <c r="RU43" s="46"/>
      <c r="RV43" s="46"/>
      <c r="RW43" s="46"/>
      <c r="RX43" s="46"/>
      <c r="RY43" s="46"/>
      <c r="RZ43" s="46"/>
      <c r="SA43" s="46"/>
      <c r="SB43" s="46"/>
      <c r="SC43" s="46"/>
      <c r="SD43" s="46"/>
      <c r="SE43" s="46"/>
      <c r="SF43" s="46"/>
      <c r="SG43" s="46"/>
      <c r="SH43" s="46"/>
      <c r="SI43" s="46"/>
      <c r="SJ43" s="46"/>
      <c r="SK43" s="46"/>
      <c r="SL43" s="46"/>
      <c r="SM43" s="46"/>
      <c r="SN43" s="46"/>
      <c r="SO43" s="46"/>
      <c r="SP43" s="46"/>
      <c r="SQ43" s="46"/>
      <c r="SR43" s="46"/>
      <c r="SS43" s="46"/>
      <c r="ST43" s="46"/>
      <c r="SU43" s="46"/>
      <c r="SV43" s="46"/>
      <c r="SW43" s="46"/>
      <c r="SX43" s="46"/>
      <c r="SY43" s="46"/>
      <c r="SZ43" s="46"/>
      <c r="TA43" s="46"/>
      <c r="TB43" s="46"/>
      <c r="TC43" s="46"/>
      <c r="TD43" s="46"/>
      <c r="TE43" s="46"/>
      <c r="TF43" s="46"/>
      <c r="TG43" s="46"/>
      <c r="TH43" s="46"/>
      <c r="TI43" s="46"/>
      <c r="TJ43" s="46"/>
      <c r="TK43" s="46"/>
      <c r="TL43" s="46"/>
      <c r="TM43" s="46"/>
      <c r="TN43" s="46"/>
      <c r="TO43" s="46"/>
      <c r="TP43" s="46"/>
      <c r="TQ43" s="46"/>
      <c r="TR43" s="46"/>
      <c r="TS43" s="46"/>
      <c r="TT43" s="46"/>
      <c r="TU43" s="46"/>
      <c r="TV43" s="46"/>
      <c r="TW43" s="46"/>
      <c r="TX43" s="46"/>
      <c r="TY43" s="46"/>
      <c r="TZ43" s="46"/>
      <c r="UA43" s="46"/>
      <c r="UB43" s="46"/>
      <c r="UC43" s="46"/>
      <c r="UD43" s="46"/>
      <c r="UE43" s="46"/>
      <c r="UF43" s="46"/>
      <c r="UG43" s="46"/>
      <c r="UH43" s="46"/>
      <c r="UI43" s="46"/>
      <c r="UJ43" s="46"/>
      <c r="UK43" s="46"/>
      <c r="UL43" s="46"/>
      <c r="UM43" s="46"/>
      <c r="UN43" s="46"/>
      <c r="UO43" s="46"/>
      <c r="UP43" s="46"/>
      <c r="UQ43" s="46"/>
      <c r="UR43" s="46"/>
      <c r="US43" s="46"/>
      <c r="UT43" s="46"/>
      <c r="UU43" s="46"/>
      <c r="UV43" s="46"/>
      <c r="UW43" s="46"/>
      <c r="UX43" s="46"/>
      <c r="UY43" s="46"/>
      <c r="UZ43" s="46"/>
      <c r="VA43" s="46"/>
      <c r="VB43" s="46"/>
      <c r="VC43" s="46"/>
      <c r="VD43" s="46"/>
      <c r="VE43" s="46"/>
      <c r="VF43" s="46"/>
      <c r="VG43" s="46"/>
      <c r="VH43" s="46"/>
      <c r="VI43" s="46"/>
      <c r="VJ43" s="46"/>
      <c r="VK43" s="46"/>
      <c r="VL43" s="46"/>
      <c r="VM43" s="46"/>
      <c r="VN43" s="46"/>
      <c r="VO43" s="46"/>
      <c r="VP43" s="46"/>
      <c r="VQ43" s="46"/>
      <c r="VR43" s="46"/>
      <c r="VS43" s="46"/>
      <c r="VT43" s="46"/>
      <c r="VU43" s="46"/>
      <c r="VV43" s="46"/>
      <c r="VW43" s="46"/>
      <c r="VX43" s="46"/>
      <c r="VY43" s="46"/>
      <c r="VZ43" s="46"/>
      <c r="WA43" s="46"/>
      <c r="WB43" s="46"/>
      <c r="WC43" s="46"/>
      <c r="WD43" s="46"/>
      <c r="WE43" s="46"/>
      <c r="WF43" s="46"/>
      <c r="WG43" s="46"/>
      <c r="WH43" s="46"/>
      <c r="WI43" s="46"/>
      <c r="WJ43" s="46"/>
      <c r="WK43" s="46"/>
      <c r="WL43" s="46"/>
      <c r="WM43" s="46"/>
      <c r="WN43" s="46"/>
      <c r="WO43" s="46"/>
      <c r="WP43" s="46"/>
      <c r="WQ43" s="46"/>
      <c r="WR43" s="46"/>
      <c r="WS43" s="46"/>
      <c r="WT43" s="46"/>
      <c r="WU43" s="46"/>
      <c r="WV43" s="46"/>
      <c r="WW43" s="46"/>
      <c r="WX43" s="46"/>
      <c r="WY43" s="46"/>
      <c r="WZ43" s="46"/>
      <c r="XA43" s="46"/>
      <c r="XB43" s="46"/>
      <c r="XC43" s="46"/>
      <c r="XD43" s="46"/>
      <c r="XE43" s="46"/>
      <c r="XF43" s="46"/>
      <c r="XG43" s="46"/>
      <c r="XH43" s="46"/>
      <c r="XI43" s="46"/>
      <c r="XJ43" s="46"/>
      <c r="XK43" s="46"/>
      <c r="XL43" s="46"/>
      <c r="XM43" s="46"/>
      <c r="XN43" s="46"/>
      <c r="XO43" s="46"/>
      <c r="XP43" s="46"/>
      <c r="XQ43" s="46"/>
      <c r="XR43" s="46"/>
      <c r="XS43" s="46"/>
      <c r="XT43" s="46"/>
      <c r="XU43" s="46"/>
      <c r="XV43" s="46"/>
      <c r="XW43" s="46"/>
      <c r="XX43" s="46"/>
      <c r="XY43" s="46"/>
      <c r="XZ43" s="46"/>
      <c r="YA43" s="46"/>
      <c r="YB43" s="46"/>
      <c r="YC43" s="46"/>
      <c r="YD43" s="46"/>
      <c r="YE43" s="46"/>
      <c r="YF43" s="46"/>
      <c r="YG43" s="46"/>
      <c r="YH43" s="46"/>
      <c r="YI43" s="46"/>
      <c r="YJ43" s="46"/>
      <c r="YK43" s="46"/>
      <c r="YL43" s="46"/>
      <c r="YM43" s="46"/>
      <c r="YN43" s="46"/>
      <c r="YO43" s="46"/>
      <c r="YP43" s="46"/>
      <c r="YQ43" s="46"/>
      <c r="YR43" s="46"/>
      <c r="YS43" s="46"/>
      <c r="YT43" s="46"/>
      <c r="YU43" s="46"/>
      <c r="YV43" s="46"/>
      <c r="YW43" s="46"/>
      <c r="YX43" s="46"/>
      <c r="YY43" s="46"/>
      <c r="YZ43" s="46"/>
      <c r="ZA43" s="46"/>
      <c r="ZB43" s="46"/>
      <c r="ZC43" s="46"/>
      <c r="ZD43" s="46"/>
      <c r="ZE43" s="46"/>
      <c r="ZF43" s="46"/>
      <c r="ZG43" s="46"/>
      <c r="ZH43" s="46"/>
      <c r="ZI43" s="46"/>
      <c r="ZJ43" s="46"/>
      <c r="ZK43" s="46"/>
      <c r="ZL43" s="46"/>
      <c r="ZM43" s="46"/>
      <c r="ZN43" s="46"/>
      <c r="ZO43" s="46"/>
      <c r="ZP43" s="46"/>
      <c r="ZQ43" s="46"/>
      <c r="ZR43" s="46"/>
      <c r="ZS43" s="46"/>
      <c r="ZT43" s="46"/>
      <c r="ZU43" s="46"/>
      <c r="ZV43" s="46"/>
      <c r="ZW43" s="46"/>
      <c r="ZX43" s="46"/>
      <c r="ZY43" s="46"/>
      <c r="ZZ43" s="46"/>
      <c r="AAA43" s="46"/>
      <c r="AAB43" s="46"/>
      <c r="AAC43" s="46"/>
      <c r="AAD43" s="46"/>
      <c r="AAE43" s="46"/>
      <c r="AAF43" s="46"/>
      <c r="AAG43" s="46"/>
      <c r="AAH43" s="46"/>
      <c r="AAI43" s="46"/>
      <c r="AAJ43" s="46"/>
      <c r="AAK43" s="46"/>
      <c r="AAL43" s="46"/>
      <c r="AAM43" s="46"/>
      <c r="AAN43" s="46"/>
      <c r="AAO43" s="46"/>
      <c r="AAP43" s="46"/>
      <c r="AAQ43" s="46"/>
      <c r="AAR43" s="46"/>
      <c r="AAS43" s="46"/>
      <c r="AAT43" s="46"/>
      <c r="AAU43" s="46"/>
      <c r="AAV43" s="46"/>
      <c r="AAW43" s="46"/>
      <c r="AAX43" s="46"/>
      <c r="AAY43" s="46"/>
      <c r="AAZ43" s="46"/>
      <c r="ABA43" s="46"/>
      <c r="ABB43" s="46"/>
      <c r="ABC43" s="46"/>
      <c r="ABD43" s="46"/>
      <c r="ABE43" s="46"/>
      <c r="ABF43" s="46"/>
      <c r="ABG43" s="46"/>
      <c r="ABH43" s="46"/>
      <c r="ABI43" s="46"/>
      <c r="ABJ43" s="46"/>
      <c r="ABK43" s="46"/>
      <c r="ABL43" s="46"/>
      <c r="ABM43" s="46"/>
      <c r="ABN43" s="46"/>
      <c r="ABO43" s="46"/>
      <c r="ABP43" s="46"/>
      <c r="ABQ43" s="46"/>
      <c r="ABR43" s="46"/>
      <c r="ABS43" s="46"/>
      <c r="ABT43" s="46"/>
      <c r="ABU43" s="46"/>
      <c r="ABV43" s="46"/>
      <c r="ABW43" s="46"/>
      <c r="ABX43" s="46"/>
      <c r="ABY43" s="46"/>
      <c r="ABZ43" s="46"/>
      <c r="ACA43" s="46"/>
      <c r="ACB43" s="46"/>
      <c r="ACC43" s="46"/>
      <c r="ACD43" s="46"/>
      <c r="ACE43" s="46"/>
      <c r="ACF43" s="46"/>
      <c r="ACG43" s="46"/>
      <c r="ACH43" s="46"/>
      <c r="ACI43" s="46"/>
      <c r="ACJ43" s="46"/>
      <c r="ACK43" s="46"/>
      <c r="ACL43" s="46"/>
      <c r="ACM43" s="46"/>
      <c r="ACN43" s="46"/>
      <c r="ACO43" s="46"/>
      <c r="ACP43" s="46"/>
      <c r="ACQ43" s="46"/>
      <c r="ACR43" s="46"/>
      <c r="ACS43" s="46"/>
      <c r="ACT43" s="46"/>
      <c r="ACU43" s="46"/>
      <c r="ACV43" s="46"/>
      <c r="ACW43" s="46"/>
      <c r="ACX43" s="46"/>
      <c r="ACY43" s="46"/>
      <c r="ACZ43" s="46"/>
      <c r="ADA43" s="46"/>
      <c r="ADB43" s="46"/>
      <c r="ADC43" s="46"/>
      <c r="ADD43" s="46"/>
      <c r="ADE43" s="46"/>
      <c r="ADF43" s="46"/>
      <c r="ADG43" s="46"/>
      <c r="ADH43" s="46"/>
      <c r="ADI43" s="46"/>
      <c r="ADJ43" s="46"/>
      <c r="ADK43" s="46"/>
      <c r="ADL43" s="46"/>
      <c r="ADM43" s="46"/>
      <c r="ADN43" s="46"/>
      <c r="ADO43" s="46"/>
      <c r="ADP43" s="46"/>
      <c r="ADQ43" s="46"/>
      <c r="ADR43" s="46"/>
      <c r="ADS43" s="46"/>
      <c r="ADT43" s="46"/>
      <c r="ADU43" s="46"/>
      <c r="ADV43" s="46"/>
      <c r="ADW43" s="46"/>
      <c r="ADX43" s="46"/>
      <c r="ADY43" s="46"/>
      <c r="ADZ43" s="46"/>
      <c r="AEA43" s="46"/>
      <c r="AEB43" s="46"/>
      <c r="AEC43" s="46"/>
      <c r="AED43" s="46"/>
      <c r="AEE43" s="46"/>
      <c r="AEF43" s="46"/>
      <c r="AEG43" s="46"/>
      <c r="AEH43" s="46"/>
      <c r="AEI43" s="46"/>
      <c r="AEJ43" s="46"/>
      <c r="AEK43" s="46"/>
      <c r="AEL43" s="46"/>
      <c r="AEM43" s="46"/>
      <c r="AEN43" s="46"/>
      <c r="AEO43" s="46"/>
      <c r="AEP43" s="46"/>
      <c r="AEQ43" s="46"/>
      <c r="AER43" s="46"/>
      <c r="AES43" s="46"/>
      <c r="AET43" s="46"/>
      <c r="AEU43" s="46"/>
      <c r="AEV43" s="46"/>
      <c r="AEW43" s="46"/>
      <c r="AEX43" s="46"/>
      <c r="AEY43" s="46"/>
      <c r="AEZ43" s="46"/>
      <c r="AFA43" s="46"/>
      <c r="AFB43" s="46"/>
      <c r="AFC43" s="46"/>
      <c r="AFD43" s="46"/>
      <c r="AFE43" s="46"/>
      <c r="AFF43" s="46"/>
      <c r="AFG43" s="46"/>
      <c r="AFH43" s="46"/>
      <c r="AFI43" s="46"/>
      <c r="AFJ43" s="46"/>
      <c r="AFK43" s="46"/>
      <c r="AFL43" s="46"/>
      <c r="AFM43" s="46"/>
      <c r="AFN43" s="46"/>
      <c r="AFO43" s="46"/>
      <c r="AFP43" s="46"/>
      <c r="AFQ43" s="46"/>
      <c r="AFR43" s="46"/>
      <c r="AFS43" s="46"/>
      <c r="AFT43" s="46"/>
      <c r="AFU43" s="46"/>
      <c r="AFV43" s="46"/>
      <c r="AFW43" s="46"/>
      <c r="AFX43" s="46"/>
      <c r="AFY43" s="46"/>
      <c r="AFZ43" s="46"/>
      <c r="AGA43" s="46"/>
      <c r="AGB43" s="46"/>
      <c r="AGC43" s="46"/>
      <c r="AGD43" s="46"/>
      <c r="AGE43" s="46"/>
      <c r="AGF43" s="46"/>
      <c r="AGG43" s="46"/>
      <c r="AGH43" s="46"/>
      <c r="AGI43" s="46"/>
      <c r="AGJ43" s="46"/>
      <c r="AGK43" s="46"/>
      <c r="AGL43" s="46"/>
      <c r="AGM43" s="46"/>
      <c r="AGN43" s="46"/>
      <c r="AGO43" s="46"/>
      <c r="AGP43" s="46"/>
      <c r="AGQ43" s="46"/>
      <c r="AGR43" s="46"/>
      <c r="AGS43" s="46"/>
      <c r="AGT43" s="46"/>
      <c r="AGU43" s="46"/>
      <c r="AGV43" s="46"/>
      <c r="AGW43" s="46"/>
      <c r="AGX43" s="46"/>
      <c r="AGY43" s="46"/>
      <c r="AGZ43" s="46"/>
      <c r="AHA43" s="46"/>
      <c r="AHB43" s="46"/>
      <c r="AHC43" s="46"/>
      <c r="AHD43" s="46"/>
      <c r="AHE43" s="46"/>
      <c r="AHF43" s="46"/>
      <c r="AHG43" s="46"/>
      <c r="AHH43" s="46"/>
      <c r="AHI43" s="46"/>
      <c r="AHJ43" s="46"/>
      <c r="AHK43" s="46"/>
      <c r="AHL43" s="46"/>
      <c r="AHM43" s="46"/>
      <c r="AHN43" s="46"/>
      <c r="AHO43" s="46"/>
      <c r="AHP43" s="46"/>
      <c r="AHQ43" s="46"/>
      <c r="AHR43" s="46"/>
      <c r="AHS43" s="46"/>
      <c r="AHT43" s="46"/>
      <c r="AHU43" s="46"/>
      <c r="AHV43" s="46"/>
      <c r="AHW43" s="46"/>
      <c r="AHX43" s="46"/>
      <c r="AHY43" s="46"/>
      <c r="AHZ43" s="46"/>
      <c r="AIA43" s="46"/>
      <c r="AIB43" s="46"/>
      <c r="AIC43" s="46"/>
      <c r="AID43" s="46"/>
      <c r="AIE43" s="46"/>
      <c r="AIF43" s="46"/>
      <c r="AIG43" s="46"/>
      <c r="AIH43" s="46"/>
      <c r="AII43" s="46"/>
      <c r="AIJ43" s="46"/>
      <c r="AIK43" s="46"/>
      <c r="AIL43" s="46"/>
      <c r="AIM43" s="46"/>
      <c r="AIN43" s="46"/>
      <c r="AIO43" s="46"/>
      <c r="AIP43" s="46"/>
      <c r="AIQ43" s="46"/>
      <c r="AIR43" s="46"/>
      <c r="AIS43" s="46"/>
      <c r="AIT43" s="46"/>
      <c r="AIU43" s="46"/>
      <c r="AIV43" s="46"/>
      <c r="AIW43" s="46"/>
      <c r="AIX43" s="46"/>
      <c r="AIY43" s="46"/>
      <c r="AIZ43" s="46"/>
      <c r="AJA43" s="46"/>
      <c r="AJB43" s="46"/>
      <c r="AJC43" s="46"/>
      <c r="AJD43" s="46"/>
      <c r="AJE43" s="46"/>
      <c r="AJF43" s="46"/>
      <c r="AJG43" s="46"/>
      <c r="AJH43" s="46"/>
      <c r="AJI43" s="46"/>
      <c r="AJJ43" s="46"/>
      <c r="AJK43" s="46"/>
      <c r="AJL43" s="46"/>
      <c r="AJM43" s="46"/>
      <c r="AJN43" s="46"/>
      <c r="AJO43" s="46"/>
      <c r="AJP43" s="46"/>
      <c r="AJQ43" s="46"/>
      <c r="AJR43" s="46"/>
      <c r="AJS43" s="46"/>
      <c r="AJT43" s="46"/>
      <c r="AJU43" s="46"/>
      <c r="AJV43" s="46"/>
      <c r="AJW43" s="46"/>
      <c r="AJX43" s="46"/>
      <c r="AJY43" s="46"/>
      <c r="AJZ43" s="46"/>
      <c r="AKA43" s="46"/>
      <c r="AKB43" s="46"/>
      <c r="AKC43" s="46"/>
      <c r="AKD43" s="46"/>
      <c r="AKE43" s="46"/>
      <c r="AKF43" s="46"/>
      <c r="AKG43" s="46"/>
      <c r="AKH43" s="46"/>
      <c r="AKI43" s="46"/>
      <c r="AKJ43" s="46"/>
      <c r="AKK43" s="46"/>
      <c r="AKL43" s="46"/>
      <c r="AKM43" s="46"/>
      <c r="AKN43" s="46"/>
      <c r="AKO43" s="46"/>
      <c r="AKP43" s="46"/>
      <c r="AKQ43" s="46"/>
      <c r="AKR43" s="46"/>
      <c r="AKS43" s="46"/>
      <c r="AKT43" s="46"/>
      <c r="AKU43" s="46"/>
      <c r="AKV43" s="46"/>
      <c r="AKW43" s="46"/>
      <c r="AKX43" s="46"/>
      <c r="AKY43" s="46"/>
      <c r="AKZ43" s="46"/>
      <c r="ALA43" s="46"/>
      <c r="ALB43" s="46"/>
      <c r="ALC43" s="46"/>
      <c r="ALD43" s="46"/>
      <c r="ALE43" s="46"/>
      <c r="ALF43" s="46"/>
      <c r="ALG43" s="46"/>
      <c r="ALH43" s="46"/>
      <c r="ALI43" s="46"/>
      <c r="ALJ43" s="46"/>
      <c r="ALK43" s="46"/>
      <c r="ALL43" s="46"/>
      <c r="ALM43" s="46"/>
      <c r="ALN43" s="46"/>
      <c r="ALO43" s="46"/>
      <c r="ALP43" s="46"/>
      <c r="ALQ43" s="46"/>
      <c r="ALR43" s="46"/>
      <c r="ALS43" s="46"/>
      <c r="ALT43" s="46"/>
      <c r="ALU43" s="46"/>
      <c r="ALV43" s="46"/>
      <c r="ALW43" s="46"/>
      <c r="ALX43" s="46"/>
      <c r="ALY43" s="46"/>
      <c r="ALZ43" s="46"/>
      <c r="AMA43" s="46"/>
      <c r="AMB43" s="46"/>
      <c r="AMC43" s="46"/>
      <c r="AMD43" s="46"/>
      <c r="AME43" s="46"/>
      <c r="AMF43" s="46"/>
      <c r="AMG43" s="46"/>
      <c r="AMH43" s="46"/>
      <c r="AMI43" s="46"/>
      <c r="AMJ43" s="46"/>
      <c r="AMK43" s="46"/>
      <c r="AML43" s="46"/>
    </row>
    <row r="44" spans="1:1026" ht="16" x14ac:dyDescent="0.2">
      <c r="A44" s="2" t="s">
        <v>38</v>
      </c>
      <c r="B44" s="2">
        <v>2025</v>
      </c>
      <c r="C44" s="4">
        <f t="shared" si="39"/>
        <v>23825.666666666672</v>
      </c>
      <c r="D44" s="35"/>
      <c r="E44" s="35"/>
      <c r="F44" s="9">
        <f t="shared" ref="F44:F49" si="47">AA44/Y44</f>
        <v>14.035598546797942</v>
      </c>
      <c r="G44" s="22">
        <v>498</v>
      </c>
      <c r="H44" s="4">
        <f t="shared" ref="H44:H49" si="48">F44*G44</f>
        <v>6989.728076305375</v>
      </c>
      <c r="I44" s="2">
        <v>160</v>
      </c>
      <c r="J44" s="2">
        <v>4.5</v>
      </c>
      <c r="K44" s="4">
        <f t="shared" ref="K44:K49" si="49">I44*J44</f>
        <v>720</v>
      </c>
      <c r="L44" s="2">
        <v>7.5</v>
      </c>
      <c r="M44" s="86">
        <f>'Battery Trends'!$D$2</f>
        <v>127.46</v>
      </c>
      <c r="N44" s="4">
        <f t="shared" ref="N44:N49" si="50">L44*M44</f>
        <v>955.94999999999993</v>
      </c>
      <c r="O44" s="6">
        <f>'Fuel Cell Trends'!C$2</f>
        <v>700</v>
      </c>
      <c r="P44" s="2">
        <f t="shared" ref="P44:P49" si="51">O44*I44</f>
        <v>112000</v>
      </c>
      <c r="Q44" s="4">
        <v>602.4</v>
      </c>
      <c r="R44" s="4">
        <v>927</v>
      </c>
      <c r="S44" s="31"/>
      <c r="T44" s="4">
        <v>103.3</v>
      </c>
      <c r="U44" s="4">
        <f t="shared" si="34"/>
        <v>1632.7</v>
      </c>
      <c r="V44" s="35"/>
      <c r="W44" s="2">
        <v>8.32</v>
      </c>
      <c r="X44" s="4">
        <f t="shared" ref="X44:X49" si="52">W44*I44</f>
        <v>1331.2</v>
      </c>
      <c r="Y44" s="27">
        <v>10.687111026997901</v>
      </c>
      <c r="Z44" s="23">
        <f t="shared" ref="Z44:Z55" si="53">(1/Y44)*$H$58*$L$58*1000</f>
        <v>3.126334963530609</v>
      </c>
      <c r="AA44" s="2">
        <v>150</v>
      </c>
      <c r="AB44" s="2">
        <v>150</v>
      </c>
      <c r="AC44" s="2">
        <v>148400</v>
      </c>
      <c r="AD44" s="4">
        <f t="shared" ref="AD44:AD49" si="54">C44+E44+H44+K44+N44+P44+U44+V44+X44</f>
        <v>147455.24474297208</v>
      </c>
    </row>
    <row r="45" spans="1:1026" ht="16" x14ac:dyDescent="0.2">
      <c r="A45" s="2" t="s">
        <v>38</v>
      </c>
      <c r="B45" s="2">
        <v>2030</v>
      </c>
      <c r="C45" s="4">
        <f t="shared" si="39"/>
        <v>23825.666666666672</v>
      </c>
      <c r="D45" s="35"/>
      <c r="E45" s="35"/>
      <c r="F45" s="9">
        <f t="shared" si="47"/>
        <v>12.453947246493277</v>
      </c>
      <c r="G45" s="22">
        <v>391.19</v>
      </c>
      <c r="H45" s="4">
        <f t="shared" si="48"/>
        <v>4871.8596233557046</v>
      </c>
      <c r="I45" s="2">
        <v>160</v>
      </c>
      <c r="J45" s="2">
        <v>2.75</v>
      </c>
      <c r="K45" s="4">
        <f t="shared" si="49"/>
        <v>440</v>
      </c>
      <c r="L45" s="2">
        <v>7.5</v>
      </c>
      <c r="M45" s="86">
        <f>'Battery Trends'!$D$3</f>
        <v>96.46</v>
      </c>
      <c r="N45" s="4">
        <f t="shared" si="50"/>
        <v>723.44999999999993</v>
      </c>
      <c r="O45" s="6">
        <f>'Fuel Cell Trends'!C$3</f>
        <v>350</v>
      </c>
      <c r="P45" s="2">
        <f t="shared" si="51"/>
        <v>56000</v>
      </c>
      <c r="Q45" s="4">
        <f>(Q44+Q46)/2</f>
        <v>499.1</v>
      </c>
      <c r="R45" s="4">
        <f>(R44+R46)/2</f>
        <v>893.65</v>
      </c>
      <c r="S45" s="31"/>
      <c r="T45" s="4">
        <v>80</v>
      </c>
      <c r="U45" s="4">
        <f t="shared" si="34"/>
        <v>1472.75</v>
      </c>
      <c r="V45" s="35"/>
      <c r="W45" s="2">
        <v>6</v>
      </c>
      <c r="X45" s="4">
        <f t="shared" si="52"/>
        <v>960</v>
      </c>
      <c r="Y45" s="2">
        <f>(Y44+Y46)/2</f>
        <v>12.04437412742665</v>
      </c>
      <c r="Z45" s="23">
        <f t="shared" si="53"/>
        <v>2.7740327981638018</v>
      </c>
      <c r="AA45" s="2">
        <v>150</v>
      </c>
      <c r="AB45" s="2">
        <v>150</v>
      </c>
      <c r="AD45" s="4">
        <f t="shared" si="54"/>
        <v>88293.726290022372</v>
      </c>
    </row>
    <row r="46" spans="1:1026" ht="16" x14ac:dyDescent="0.2">
      <c r="A46" s="2" t="s">
        <v>38</v>
      </c>
      <c r="B46" s="2">
        <v>2035</v>
      </c>
      <c r="C46" s="4">
        <f t="shared" si="39"/>
        <v>23825.666666666672</v>
      </c>
      <c r="D46" s="35"/>
      <c r="E46" s="35"/>
      <c r="F46" s="9">
        <f t="shared" si="47"/>
        <v>11.192662318020661</v>
      </c>
      <c r="G46" s="22">
        <v>352.56</v>
      </c>
      <c r="H46" s="4">
        <f t="shared" si="48"/>
        <v>3946.0850268413642</v>
      </c>
      <c r="I46" s="2">
        <v>160</v>
      </c>
      <c r="J46" s="2">
        <v>2.4700000000000002</v>
      </c>
      <c r="K46" s="4">
        <f t="shared" si="49"/>
        <v>395.20000000000005</v>
      </c>
      <c r="L46" s="2">
        <v>7.5</v>
      </c>
      <c r="M46" s="86">
        <f>'Battery Trends'!$D$4</f>
        <v>82.84</v>
      </c>
      <c r="N46" s="4">
        <f t="shared" si="50"/>
        <v>621.30000000000007</v>
      </c>
      <c r="O46" s="6">
        <f>'Fuel Cell Trends'!C$4</f>
        <v>200</v>
      </c>
      <c r="P46" s="2">
        <f t="shared" si="51"/>
        <v>32000</v>
      </c>
      <c r="Q46" s="4">
        <v>395.8</v>
      </c>
      <c r="R46" s="4">
        <v>860.3</v>
      </c>
      <c r="S46" s="31"/>
      <c r="T46" s="4">
        <v>53.4</v>
      </c>
      <c r="U46" s="4">
        <f t="shared" si="34"/>
        <v>1309.5</v>
      </c>
      <c r="V46" s="35"/>
      <c r="W46" s="2">
        <v>5</v>
      </c>
      <c r="X46" s="4">
        <f t="shared" si="52"/>
        <v>800</v>
      </c>
      <c r="Y46" s="2">
        <v>13.401637227855399</v>
      </c>
      <c r="Z46" s="23">
        <f t="shared" si="53"/>
        <v>2.4930900825602884</v>
      </c>
      <c r="AA46" s="2">
        <v>150</v>
      </c>
      <c r="AB46" s="2">
        <v>150</v>
      </c>
      <c r="AC46" s="2">
        <v>82000</v>
      </c>
      <c r="AD46" s="4">
        <f t="shared" si="54"/>
        <v>62897.751693508035</v>
      </c>
    </row>
    <row r="47" spans="1:1026" ht="16" x14ac:dyDescent="0.2">
      <c r="A47" s="2" t="s">
        <v>38</v>
      </c>
      <c r="B47" s="2">
        <v>2040</v>
      </c>
      <c r="C47" s="4">
        <f t="shared" si="39"/>
        <v>23825.666666666672</v>
      </c>
      <c r="D47" s="35"/>
      <c r="E47" s="35"/>
      <c r="F47" s="9">
        <f t="shared" si="47"/>
        <v>10.148661277511165</v>
      </c>
      <c r="G47" s="22">
        <v>331.75</v>
      </c>
      <c r="H47" s="4">
        <f t="shared" si="48"/>
        <v>3366.8183788143288</v>
      </c>
      <c r="I47" s="2">
        <v>160</v>
      </c>
      <c r="J47" s="2">
        <v>2.2000000000000002</v>
      </c>
      <c r="K47" s="4">
        <f t="shared" si="49"/>
        <v>352</v>
      </c>
      <c r="L47" s="2">
        <v>7.5</v>
      </c>
      <c r="M47" s="86">
        <f>'Battery Trends'!$D$5</f>
        <v>71.13</v>
      </c>
      <c r="N47" s="4">
        <f t="shared" si="50"/>
        <v>533.47499999999991</v>
      </c>
      <c r="O47" s="6">
        <f>'Fuel Cell Trends'!C$5</f>
        <v>160</v>
      </c>
      <c r="P47" s="2">
        <f t="shared" si="51"/>
        <v>25600</v>
      </c>
      <c r="Q47" s="4">
        <f>(Q46+Q49)/2</f>
        <v>369.55</v>
      </c>
      <c r="R47" s="4">
        <f>(R46+R49)/2</f>
        <v>848.45</v>
      </c>
      <c r="S47" s="31"/>
      <c r="T47" s="4">
        <v>48</v>
      </c>
      <c r="U47" s="4">
        <f t="shared" si="34"/>
        <v>1266</v>
      </c>
      <c r="V47" s="35"/>
      <c r="W47" s="2">
        <v>5</v>
      </c>
      <c r="X47" s="4">
        <f t="shared" si="52"/>
        <v>800</v>
      </c>
      <c r="Y47" s="2">
        <f>(Y46+Y49)/2</f>
        <v>14.780274550338099</v>
      </c>
      <c r="Z47" s="23">
        <f t="shared" si="53"/>
        <v>2.2605458883084659</v>
      </c>
      <c r="AA47" s="2">
        <v>150</v>
      </c>
      <c r="AB47" s="2">
        <v>150</v>
      </c>
      <c r="AD47" s="4">
        <f t="shared" si="54"/>
        <v>55743.960045480999</v>
      </c>
    </row>
    <row r="48" spans="1:1026" ht="16" x14ac:dyDescent="0.2">
      <c r="A48" s="2" t="s">
        <v>38</v>
      </c>
      <c r="B48" s="2">
        <v>2045</v>
      </c>
      <c r="C48" s="4">
        <f t="shared" si="39"/>
        <v>23825.666666666672</v>
      </c>
      <c r="D48" s="35"/>
      <c r="E48" s="35"/>
      <c r="F48" s="9">
        <f t="shared" si="47"/>
        <v>9.6964411376842516</v>
      </c>
      <c r="G48" s="22">
        <v>317.74</v>
      </c>
      <c r="H48" s="4">
        <f t="shared" si="48"/>
        <v>3080.9472070877941</v>
      </c>
      <c r="I48" s="2">
        <v>160</v>
      </c>
      <c r="J48" s="2">
        <v>2.2000000000000002</v>
      </c>
      <c r="K48" s="4">
        <f t="shared" si="49"/>
        <v>352</v>
      </c>
      <c r="L48" s="2">
        <v>7.5</v>
      </c>
      <c r="M48" s="86">
        <f>'Battery Trends'!$D$6</f>
        <v>61.08</v>
      </c>
      <c r="N48" s="4">
        <f t="shared" si="50"/>
        <v>458.09999999999997</v>
      </c>
      <c r="O48" s="6">
        <f>'Fuel Cell Trends'!C$6</f>
        <v>125</v>
      </c>
      <c r="P48" s="2">
        <f t="shared" si="51"/>
        <v>20000</v>
      </c>
      <c r="Q48" s="4">
        <f>(Q47+Q49)/2</f>
        <v>356.42500000000001</v>
      </c>
      <c r="R48" s="4">
        <f>(R47+R49)/2</f>
        <v>842.52500000000009</v>
      </c>
      <c r="S48" s="31"/>
      <c r="T48" s="4">
        <v>45</v>
      </c>
      <c r="U48" s="4">
        <f t="shared" si="34"/>
        <v>1243.95</v>
      </c>
      <c r="V48" s="35"/>
      <c r="W48" s="2">
        <v>5</v>
      </c>
      <c r="X48" s="4">
        <f t="shared" si="52"/>
        <v>800</v>
      </c>
      <c r="Y48" s="2">
        <f>(Y47+Y49)/2</f>
        <v>15.469593211579449</v>
      </c>
      <c r="Z48" s="23">
        <f t="shared" si="53"/>
        <v>2.159816900539282</v>
      </c>
      <c r="AA48" s="2">
        <v>150</v>
      </c>
      <c r="AB48" s="2">
        <v>150</v>
      </c>
      <c r="AD48" s="4">
        <f t="shared" si="54"/>
        <v>49760.663873754456</v>
      </c>
    </row>
    <row r="49" spans="1:1026" s="42" customFormat="1" ht="16" x14ac:dyDescent="0.2">
      <c r="A49" s="46" t="s">
        <v>38</v>
      </c>
      <c r="B49" s="46">
        <v>2050</v>
      </c>
      <c r="C49" s="45">
        <f t="shared" si="39"/>
        <v>23825.666666666672</v>
      </c>
      <c r="D49" s="47"/>
      <c r="E49" s="47"/>
      <c r="F49" s="54">
        <f t="shared" si="47"/>
        <v>9.2828032716917761</v>
      </c>
      <c r="G49" s="73">
        <v>307.27999999999997</v>
      </c>
      <c r="H49" s="45">
        <f t="shared" si="48"/>
        <v>2852.4197893254486</v>
      </c>
      <c r="I49" s="46">
        <v>160</v>
      </c>
      <c r="J49" s="46">
        <v>2.2000000000000002</v>
      </c>
      <c r="K49" s="45">
        <f t="shared" si="49"/>
        <v>352</v>
      </c>
      <c r="L49" s="46">
        <v>7.5</v>
      </c>
      <c r="M49" s="87">
        <f>'Battery Trends'!$D$7</f>
        <v>52.45</v>
      </c>
      <c r="N49" s="45">
        <f t="shared" si="50"/>
        <v>393.375</v>
      </c>
      <c r="O49" s="82">
        <f>'Fuel Cell Trends'!C$7</f>
        <v>100</v>
      </c>
      <c r="P49" s="46">
        <f t="shared" si="51"/>
        <v>16000</v>
      </c>
      <c r="Q49" s="45">
        <v>343.3</v>
      </c>
      <c r="R49" s="45">
        <v>836.6</v>
      </c>
      <c r="S49" s="72"/>
      <c r="T49" s="45">
        <v>42.7</v>
      </c>
      <c r="U49" s="45">
        <f t="shared" si="34"/>
        <v>1222.6000000000001</v>
      </c>
      <c r="V49" s="47"/>
      <c r="W49" s="46">
        <v>5</v>
      </c>
      <c r="X49" s="45">
        <f t="shared" si="52"/>
        <v>800</v>
      </c>
      <c r="Y49" s="46">
        <v>16.158911872820799</v>
      </c>
      <c r="Z49" s="67">
        <f t="shared" si="53"/>
        <v>2.0676818541869144</v>
      </c>
      <c r="AA49" s="46">
        <v>150</v>
      </c>
      <c r="AB49" s="46">
        <v>150</v>
      </c>
      <c r="AC49" s="46">
        <v>50000</v>
      </c>
      <c r="AD49" s="45">
        <f t="shared" si="54"/>
        <v>45446.061455992116</v>
      </c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  <c r="KN49" s="46"/>
      <c r="KO49" s="46"/>
      <c r="KP49" s="46"/>
      <c r="KQ49" s="46"/>
      <c r="KR49" s="46"/>
      <c r="KS49" s="46"/>
      <c r="KT49" s="46"/>
      <c r="KU49" s="46"/>
      <c r="KV49" s="46"/>
      <c r="KW49" s="46"/>
      <c r="KX49" s="46"/>
      <c r="KY49" s="46"/>
      <c r="KZ49" s="46"/>
      <c r="LA49" s="46"/>
      <c r="LB49" s="46"/>
      <c r="LC49" s="46"/>
      <c r="LD49" s="46"/>
      <c r="LE49" s="46"/>
      <c r="LF49" s="46"/>
      <c r="LG49" s="46"/>
      <c r="LH49" s="46"/>
      <c r="LI49" s="46"/>
      <c r="LJ49" s="46"/>
      <c r="LK49" s="46"/>
      <c r="LL49" s="46"/>
      <c r="LM49" s="46"/>
      <c r="LN49" s="46"/>
      <c r="LO49" s="46"/>
      <c r="LP49" s="46"/>
      <c r="LQ49" s="46"/>
      <c r="LR49" s="46"/>
      <c r="LS49" s="46"/>
      <c r="LT49" s="46"/>
      <c r="LU49" s="46"/>
      <c r="LV49" s="46"/>
      <c r="LW49" s="46"/>
      <c r="LX49" s="46"/>
      <c r="LY49" s="46"/>
      <c r="LZ49" s="46"/>
      <c r="MA49" s="46"/>
      <c r="MB49" s="46"/>
      <c r="MC49" s="46"/>
      <c r="MD49" s="46"/>
      <c r="ME49" s="46"/>
      <c r="MF49" s="46"/>
      <c r="MG49" s="46"/>
      <c r="MH49" s="46"/>
      <c r="MI49" s="46"/>
      <c r="MJ49" s="46"/>
      <c r="MK49" s="46"/>
      <c r="ML49" s="46"/>
      <c r="MM49" s="46"/>
      <c r="MN49" s="46"/>
      <c r="MO49" s="46"/>
      <c r="MP49" s="46"/>
      <c r="MQ49" s="46"/>
      <c r="MR49" s="46"/>
      <c r="MS49" s="46"/>
      <c r="MT49" s="46"/>
      <c r="MU49" s="46"/>
      <c r="MV49" s="46"/>
      <c r="MW49" s="46"/>
      <c r="MX49" s="46"/>
      <c r="MY49" s="46"/>
      <c r="MZ49" s="46"/>
      <c r="NA49" s="46"/>
      <c r="NB49" s="46"/>
      <c r="NC49" s="46"/>
      <c r="ND49" s="46"/>
      <c r="NE49" s="46"/>
      <c r="NF49" s="46"/>
      <c r="NG49" s="46"/>
      <c r="NH49" s="46"/>
      <c r="NI49" s="46"/>
      <c r="NJ49" s="46"/>
      <c r="NK49" s="46"/>
      <c r="NL49" s="46"/>
      <c r="NM49" s="46"/>
      <c r="NN49" s="46"/>
      <c r="NO49" s="46"/>
      <c r="NP49" s="46"/>
      <c r="NQ49" s="46"/>
      <c r="NR49" s="46"/>
      <c r="NS49" s="46"/>
      <c r="NT49" s="46"/>
      <c r="NU49" s="46"/>
      <c r="NV49" s="46"/>
      <c r="NW49" s="46"/>
      <c r="NX49" s="46"/>
      <c r="NY49" s="46"/>
      <c r="NZ49" s="46"/>
      <c r="OA49" s="46"/>
      <c r="OB49" s="46"/>
      <c r="OC49" s="46"/>
      <c r="OD49" s="46"/>
      <c r="OE49" s="46"/>
      <c r="OF49" s="46"/>
      <c r="OG49" s="46"/>
      <c r="OH49" s="46"/>
      <c r="OI49" s="46"/>
      <c r="OJ49" s="46"/>
      <c r="OK49" s="46"/>
      <c r="OL49" s="46"/>
      <c r="OM49" s="46"/>
      <c r="ON49" s="46"/>
      <c r="OO49" s="46"/>
      <c r="OP49" s="46"/>
      <c r="OQ49" s="46"/>
      <c r="OR49" s="46"/>
      <c r="OS49" s="46"/>
      <c r="OT49" s="46"/>
      <c r="OU49" s="46"/>
      <c r="OV49" s="46"/>
      <c r="OW49" s="46"/>
      <c r="OX49" s="46"/>
      <c r="OY49" s="46"/>
      <c r="OZ49" s="46"/>
      <c r="PA49" s="46"/>
      <c r="PB49" s="46"/>
      <c r="PC49" s="46"/>
      <c r="PD49" s="46"/>
      <c r="PE49" s="46"/>
      <c r="PF49" s="46"/>
      <c r="PG49" s="46"/>
      <c r="PH49" s="46"/>
      <c r="PI49" s="46"/>
      <c r="PJ49" s="46"/>
      <c r="PK49" s="46"/>
      <c r="PL49" s="46"/>
      <c r="PM49" s="46"/>
      <c r="PN49" s="46"/>
      <c r="PO49" s="46"/>
      <c r="PP49" s="46"/>
      <c r="PQ49" s="46"/>
      <c r="PR49" s="46"/>
      <c r="PS49" s="46"/>
      <c r="PT49" s="46"/>
      <c r="PU49" s="46"/>
      <c r="PV49" s="46"/>
      <c r="PW49" s="46"/>
      <c r="PX49" s="46"/>
      <c r="PY49" s="46"/>
      <c r="PZ49" s="46"/>
      <c r="QA49" s="46"/>
      <c r="QB49" s="46"/>
      <c r="QC49" s="46"/>
      <c r="QD49" s="46"/>
      <c r="QE49" s="46"/>
      <c r="QF49" s="46"/>
      <c r="QG49" s="46"/>
      <c r="QH49" s="46"/>
      <c r="QI49" s="46"/>
      <c r="QJ49" s="46"/>
      <c r="QK49" s="46"/>
      <c r="QL49" s="46"/>
      <c r="QM49" s="46"/>
      <c r="QN49" s="46"/>
      <c r="QO49" s="46"/>
      <c r="QP49" s="46"/>
      <c r="QQ49" s="46"/>
      <c r="QR49" s="46"/>
      <c r="QS49" s="46"/>
      <c r="QT49" s="46"/>
      <c r="QU49" s="46"/>
      <c r="QV49" s="46"/>
      <c r="QW49" s="46"/>
      <c r="QX49" s="46"/>
      <c r="QY49" s="46"/>
      <c r="QZ49" s="46"/>
      <c r="RA49" s="46"/>
      <c r="RB49" s="46"/>
      <c r="RC49" s="46"/>
      <c r="RD49" s="46"/>
      <c r="RE49" s="46"/>
      <c r="RF49" s="46"/>
      <c r="RG49" s="46"/>
      <c r="RH49" s="46"/>
      <c r="RI49" s="46"/>
      <c r="RJ49" s="46"/>
      <c r="RK49" s="46"/>
      <c r="RL49" s="46"/>
      <c r="RM49" s="46"/>
      <c r="RN49" s="46"/>
      <c r="RO49" s="46"/>
      <c r="RP49" s="46"/>
      <c r="RQ49" s="46"/>
      <c r="RR49" s="46"/>
      <c r="RS49" s="46"/>
      <c r="RT49" s="46"/>
      <c r="RU49" s="46"/>
      <c r="RV49" s="46"/>
      <c r="RW49" s="46"/>
      <c r="RX49" s="46"/>
      <c r="RY49" s="46"/>
      <c r="RZ49" s="46"/>
      <c r="SA49" s="46"/>
      <c r="SB49" s="46"/>
      <c r="SC49" s="46"/>
      <c r="SD49" s="46"/>
      <c r="SE49" s="46"/>
      <c r="SF49" s="46"/>
      <c r="SG49" s="46"/>
      <c r="SH49" s="46"/>
      <c r="SI49" s="46"/>
      <c r="SJ49" s="46"/>
      <c r="SK49" s="46"/>
      <c r="SL49" s="46"/>
      <c r="SM49" s="46"/>
      <c r="SN49" s="46"/>
      <c r="SO49" s="46"/>
      <c r="SP49" s="46"/>
      <c r="SQ49" s="46"/>
      <c r="SR49" s="46"/>
      <c r="SS49" s="46"/>
      <c r="ST49" s="46"/>
      <c r="SU49" s="46"/>
      <c r="SV49" s="46"/>
      <c r="SW49" s="46"/>
      <c r="SX49" s="46"/>
      <c r="SY49" s="46"/>
      <c r="SZ49" s="46"/>
      <c r="TA49" s="46"/>
      <c r="TB49" s="46"/>
      <c r="TC49" s="46"/>
      <c r="TD49" s="46"/>
      <c r="TE49" s="46"/>
      <c r="TF49" s="46"/>
      <c r="TG49" s="46"/>
      <c r="TH49" s="46"/>
      <c r="TI49" s="46"/>
      <c r="TJ49" s="46"/>
      <c r="TK49" s="46"/>
      <c r="TL49" s="46"/>
      <c r="TM49" s="46"/>
      <c r="TN49" s="46"/>
      <c r="TO49" s="46"/>
      <c r="TP49" s="46"/>
      <c r="TQ49" s="46"/>
      <c r="TR49" s="46"/>
      <c r="TS49" s="46"/>
      <c r="TT49" s="46"/>
      <c r="TU49" s="46"/>
      <c r="TV49" s="46"/>
      <c r="TW49" s="46"/>
      <c r="TX49" s="46"/>
      <c r="TY49" s="46"/>
      <c r="TZ49" s="46"/>
      <c r="UA49" s="46"/>
      <c r="UB49" s="46"/>
      <c r="UC49" s="46"/>
      <c r="UD49" s="46"/>
      <c r="UE49" s="46"/>
      <c r="UF49" s="46"/>
      <c r="UG49" s="46"/>
      <c r="UH49" s="46"/>
      <c r="UI49" s="46"/>
      <c r="UJ49" s="46"/>
      <c r="UK49" s="46"/>
      <c r="UL49" s="46"/>
      <c r="UM49" s="46"/>
      <c r="UN49" s="46"/>
      <c r="UO49" s="46"/>
      <c r="UP49" s="46"/>
      <c r="UQ49" s="46"/>
      <c r="UR49" s="46"/>
      <c r="US49" s="46"/>
      <c r="UT49" s="46"/>
      <c r="UU49" s="46"/>
      <c r="UV49" s="46"/>
      <c r="UW49" s="46"/>
      <c r="UX49" s="46"/>
      <c r="UY49" s="46"/>
      <c r="UZ49" s="46"/>
      <c r="VA49" s="46"/>
      <c r="VB49" s="46"/>
      <c r="VC49" s="46"/>
      <c r="VD49" s="46"/>
      <c r="VE49" s="46"/>
      <c r="VF49" s="46"/>
      <c r="VG49" s="46"/>
      <c r="VH49" s="46"/>
      <c r="VI49" s="46"/>
      <c r="VJ49" s="46"/>
      <c r="VK49" s="46"/>
      <c r="VL49" s="46"/>
      <c r="VM49" s="46"/>
      <c r="VN49" s="46"/>
      <c r="VO49" s="46"/>
      <c r="VP49" s="46"/>
      <c r="VQ49" s="46"/>
      <c r="VR49" s="46"/>
      <c r="VS49" s="46"/>
      <c r="VT49" s="46"/>
      <c r="VU49" s="46"/>
      <c r="VV49" s="46"/>
      <c r="VW49" s="46"/>
      <c r="VX49" s="46"/>
      <c r="VY49" s="46"/>
      <c r="VZ49" s="46"/>
      <c r="WA49" s="46"/>
      <c r="WB49" s="46"/>
      <c r="WC49" s="46"/>
      <c r="WD49" s="46"/>
      <c r="WE49" s="46"/>
      <c r="WF49" s="46"/>
      <c r="WG49" s="46"/>
      <c r="WH49" s="46"/>
      <c r="WI49" s="46"/>
      <c r="WJ49" s="46"/>
      <c r="WK49" s="46"/>
      <c r="WL49" s="46"/>
      <c r="WM49" s="46"/>
      <c r="WN49" s="46"/>
      <c r="WO49" s="46"/>
      <c r="WP49" s="46"/>
      <c r="WQ49" s="46"/>
      <c r="WR49" s="46"/>
      <c r="WS49" s="46"/>
      <c r="WT49" s="46"/>
      <c r="WU49" s="46"/>
      <c r="WV49" s="46"/>
      <c r="WW49" s="46"/>
      <c r="WX49" s="46"/>
      <c r="WY49" s="46"/>
      <c r="WZ49" s="46"/>
      <c r="XA49" s="46"/>
      <c r="XB49" s="46"/>
      <c r="XC49" s="46"/>
      <c r="XD49" s="46"/>
      <c r="XE49" s="46"/>
      <c r="XF49" s="46"/>
      <c r="XG49" s="46"/>
      <c r="XH49" s="46"/>
      <c r="XI49" s="46"/>
      <c r="XJ49" s="46"/>
      <c r="XK49" s="46"/>
      <c r="XL49" s="46"/>
      <c r="XM49" s="46"/>
      <c r="XN49" s="46"/>
      <c r="XO49" s="46"/>
      <c r="XP49" s="46"/>
      <c r="XQ49" s="46"/>
      <c r="XR49" s="46"/>
      <c r="XS49" s="46"/>
      <c r="XT49" s="46"/>
      <c r="XU49" s="46"/>
      <c r="XV49" s="46"/>
      <c r="XW49" s="46"/>
      <c r="XX49" s="46"/>
      <c r="XY49" s="46"/>
      <c r="XZ49" s="46"/>
      <c r="YA49" s="46"/>
      <c r="YB49" s="46"/>
      <c r="YC49" s="46"/>
      <c r="YD49" s="46"/>
      <c r="YE49" s="46"/>
      <c r="YF49" s="46"/>
      <c r="YG49" s="46"/>
      <c r="YH49" s="46"/>
      <c r="YI49" s="46"/>
      <c r="YJ49" s="46"/>
      <c r="YK49" s="46"/>
      <c r="YL49" s="46"/>
      <c r="YM49" s="46"/>
      <c r="YN49" s="46"/>
      <c r="YO49" s="46"/>
      <c r="YP49" s="46"/>
      <c r="YQ49" s="46"/>
      <c r="YR49" s="46"/>
      <c r="YS49" s="46"/>
      <c r="YT49" s="46"/>
      <c r="YU49" s="46"/>
      <c r="YV49" s="46"/>
      <c r="YW49" s="46"/>
      <c r="YX49" s="46"/>
      <c r="YY49" s="46"/>
      <c r="YZ49" s="46"/>
      <c r="ZA49" s="46"/>
      <c r="ZB49" s="46"/>
      <c r="ZC49" s="46"/>
      <c r="ZD49" s="46"/>
      <c r="ZE49" s="46"/>
      <c r="ZF49" s="46"/>
      <c r="ZG49" s="46"/>
      <c r="ZH49" s="46"/>
      <c r="ZI49" s="46"/>
      <c r="ZJ49" s="46"/>
      <c r="ZK49" s="46"/>
      <c r="ZL49" s="46"/>
      <c r="ZM49" s="46"/>
      <c r="ZN49" s="46"/>
      <c r="ZO49" s="46"/>
      <c r="ZP49" s="46"/>
      <c r="ZQ49" s="46"/>
      <c r="ZR49" s="46"/>
      <c r="ZS49" s="46"/>
      <c r="ZT49" s="46"/>
      <c r="ZU49" s="46"/>
      <c r="ZV49" s="46"/>
      <c r="ZW49" s="46"/>
      <c r="ZX49" s="46"/>
      <c r="ZY49" s="46"/>
      <c r="ZZ49" s="46"/>
      <c r="AAA49" s="46"/>
      <c r="AAB49" s="46"/>
      <c r="AAC49" s="46"/>
      <c r="AAD49" s="46"/>
      <c r="AAE49" s="46"/>
      <c r="AAF49" s="46"/>
      <c r="AAG49" s="46"/>
      <c r="AAH49" s="46"/>
      <c r="AAI49" s="46"/>
      <c r="AAJ49" s="46"/>
      <c r="AAK49" s="46"/>
      <c r="AAL49" s="46"/>
      <c r="AAM49" s="46"/>
      <c r="AAN49" s="46"/>
      <c r="AAO49" s="46"/>
      <c r="AAP49" s="46"/>
      <c r="AAQ49" s="46"/>
      <c r="AAR49" s="46"/>
      <c r="AAS49" s="46"/>
      <c r="AAT49" s="46"/>
      <c r="AAU49" s="46"/>
      <c r="AAV49" s="46"/>
      <c r="AAW49" s="46"/>
      <c r="AAX49" s="46"/>
      <c r="AAY49" s="46"/>
      <c r="AAZ49" s="46"/>
      <c r="ABA49" s="46"/>
      <c r="ABB49" s="46"/>
      <c r="ABC49" s="46"/>
      <c r="ABD49" s="46"/>
      <c r="ABE49" s="46"/>
      <c r="ABF49" s="46"/>
      <c r="ABG49" s="46"/>
      <c r="ABH49" s="46"/>
      <c r="ABI49" s="46"/>
      <c r="ABJ49" s="46"/>
      <c r="ABK49" s="46"/>
      <c r="ABL49" s="46"/>
      <c r="ABM49" s="46"/>
      <c r="ABN49" s="46"/>
      <c r="ABO49" s="46"/>
      <c r="ABP49" s="46"/>
      <c r="ABQ49" s="46"/>
      <c r="ABR49" s="46"/>
      <c r="ABS49" s="46"/>
      <c r="ABT49" s="46"/>
      <c r="ABU49" s="46"/>
      <c r="ABV49" s="46"/>
      <c r="ABW49" s="46"/>
      <c r="ABX49" s="46"/>
      <c r="ABY49" s="46"/>
      <c r="ABZ49" s="46"/>
      <c r="ACA49" s="46"/>
      <c r="ACB49" s="46"/>
      <c r="ACC49" s="46"/>
      <c r="ACD49" s="46"/>
      <c r="ACE49" s="46"/>
      <c r="ACF49" s="46"/>
      <c r="ACG49" s="46"/>
      <c r="ACH49" s="46"/>
      <c r="ACI49" s="46"/>
      <c r="ACJ49" s="46"/>
      <c r="ACK49" s="46"/>
      <c r="ACL49" s="46"/>
      <c r="ACM49" s="46"/>
      <c r="ACN49" s="46"/>
      <c r="ACO49" s="46"/>
      <c r="ACP49" s="46"/>
      <c r="ACQ49" s="46"/>
      <c r="ACR49" s="46"/>
      <c r="ACS49" s="46"/>
      <c r="ACT49" s="46"/>
      <c r="ACU49" s="46"/>
      <c r="ACV49" s="46"/>
      <c r="ACW49" s="46"/>
      <c r="ACX49" s="46"/>
      <c r="ACY49" s="46"/>
      <c r="ACZ49" s="46"/>
      <c r="ADA49" s="46"/>
      <c r="ADB49" s="46"/>
      <c r="ADC49" s="46"/>
      <c r="ADD49" s="46"/>
      <c r="ADE49" s="46"/>
      <c r="ADF49" s="46"/>
      <c r="ADG49" s="46"/>
      <c r="ADH49" s="46"/>
      <c r="ADI49" s="46"/>
      <c r="ADJ49" s="46"/>
      <c r="ADK49" s="46"/>
      <c r="ADL49" s="46"/>
      <c r="ADM49" s="46"/>
      <c r="ADN49" s="46"/>
      <c r="ADO49" s="46"/>
      <c r="ADP49" s="46"/>
      <c r="ADQ49" s="46"/>
      <c r="ADR49" s="46"/>
      <c r="ADS49" s="46"/>
      <c r="ADT49" s="46"/>
      <c r="ADU49" s="46"/>
      <c r="ADV49" s="46"/>
      <c r="ADW49" s="46"/>
      <c r="ADX49" s="46"/>
      <c r="ADY49" s="46"/>
      <c r="ADZ49" s="46"/>
      <c r="AEA49" s="46"/>
      <c r="AEB49" s="46"/>
      <c r="AEC49" s="46"/>
      <c r="AED49" s="46"/>
      <c r="AEE49" s="46"/>
      <c r="AEF49" s="46"/>
      <c r="AEG49" s="46"/>
      <c r="AEH49" s="46"/>
      <c r="AEI49" s="46"/>
      <c r="AEJ49" s="46"/>
      <c r="AEK49" s="46"/>
      <c r="AEL49" s="46"/>
      <c r="AEM49" s="46"/>
      <c r="AEN49" s="46"/>
      <c r="AEO49" s="46"/>
      <c r="AEP49" s="46"/>
      <c r="AEQ49" s="46"/>
      <c r="AER49" s="46"/>
      <c r="AES49" s="46"/>
      <c r="AET49" s="46"/>
      <c r="AEU49" s="46"/>
      <c r="AEV49" s="46"/>
      <c r="AEW49" s="46"/>
      <c r="AEX49" s="46"/>
      <c r="AEY49" s="46"/>
      <c r="AEZ49" s="46"/>
      <c r="AFA49" s="46"/>
      <c r="AFB49" s="46"/>
      <c r="AFC49" s="46"/>
      <c r="AFD49" s="46"/>
      <c r="AFE49" s="46"/>
      <c r="AFF49" s="46"/>
      <c r="AFG49" s="46"/>
      <c r="AFH49" s="46"/>
      <c r="AFI49" s="46"/>
      <c r="AFJ49" s="46"/>
      <c r="AFK49" s="46"/>
      <c r="AFL49" s="46"/>
      <c r="AFM49" s="46"/>
      <c r="AFN49" s="46"/>
      <c r="AFO49" s="46"/>
      <c r="AFP49" s="46"/>
      <c r="AFQ49" s="46"/>
      <c r="AFR49" s="46"/>
      <c r="AFS49" s="46"/>
      <c r="AFT49" s="46"/>
      <c r="AFU49" s="46"/>
      <c r="AFV49" s="46"/>
      <c r="AFW49" s="46"/>
      <c r="AFX49" s="46"/>
      <c r="AFY49" s="46"/>
      <c r="AFZ49" s="46"/>
      <c r="AGA49" s="46"/>
      <c r="AGB49" s="46"/>
      <c r="AGC49" s="46"/>
      <c r="AGD49" s="46"/>
      <c r="AGE49" s="46"/>
      <c r="AGF49" s="46"/>
      <c r="AGG49" s="46"/>
      <c r="AGH49" s="46"/>
      <c r="AGI49" s="46"/>
      <c r="AGJ49" s="46"/>
      <c r="AGK49" s="46"/>
      <c r="AGL49" s="46"/>
      <c r="AGM49" s="46"/>
      <c r="AGN49" s="46"/>
      <c r="AGO49" s="46"/>
      <c r="AGP49" s="46"/>
      <c r="AGQ49" s="46"/>
      <c r="AGR49" s="46"/>
      <c r="AGS49" s="46"/>
      <c r="AGT49" s="46"/>
      <c r="AGU49" s="46"/>
      <c r="AGV49" s="46"/>
      <c r="AGW49" s="46"/>
      <c r="AGX49" s="46"/>
      <c r="AGY49" s="46"/>
      <c r="AGZ49" s="46"/>
      <c r="AHA49" s="46"/>
      <c r="AHB49" s="46"/>
      <c r="AHC49" s="46"/>
      <c r="AHD49" s="46"/>
      <c r="AHE49" s="46"/>
      <c r="AHF49" s="46"/>
      <c r="AHG49" s="46"/>
      <c r="AHH49" s="46"/>
      <c r="AHI49" s="46"/>
      <c r="AHJ49" s="46"/>
      <c r="AHK49" s="46"/>
      <c r="AHL49" s="46"/>
      <c r="AHM49" s="46"/>
      <c r="AHN49" s="46"/>
      <c r="AHO49" s="46"/>
      <c r="AHP49" s="46"/>
      <c r="AHQ49" s="46"/>
      <c r="AHR49" s="46"/>
      <c r="AHS49" s="46"/>
      <c r="AHT49" s="46"/>
      <c r="AHU49" s="46"/>
      <c r="AHV49" s="46"/>
      <c r="AHW49" s="46"/>
      <c r="AHX49" s="46"/>
      <c r="AHY49" s="46"/>
      <c r="AHZ49" s="46"/>
      <c r="AIA49" s="46"/>
      <c r="AIB49" s="46"/>
      <c r="AIC49" s="46"/>
      <c r="AID49" s="46"/>
      <c r="AIE49" s="46"/>
      <c r="AIF49" s="46"/>
      <c r="AIG49" s="46"/>
      <c r="AIH49" s="46"/>
      <c r="AII49" s="46"/>
      <c r="AIJ49" s="46"/>
      <c r="AIK49" s="46"/>
      <c r="AIL49" s="46"/>
      <c r="AIM49" s="46"/>
      <c r="AIN49" s="46"/>
      <c r="AIO49" s="46"/>
      <c r="AIP49" s="46"/>
      <c r="AIQ49" s="46"/>
      <c r="AIR49" s="46"/>
      <c r="AIS49" s="46"/>
      <c r="AIT49" s="46"/>
      <c r="AIU49" s="46"/>
      <c r="AIV49" s="46"/>
      <c r="AIW49" s="46"/>
      <c r="AIX49" s="46"/>
      <c r="AIY49" s="46"/>
      <c r="AIZ49" s="46"/>
      <c r="AJA49" s="46"/>
      <c r="AJB49" s="46"/>
      <c r="AJC49" s="46"/>
      <c r="AJD49" s="46"/>
      <c r="AJE49" s="46"/>
      <c r="AJF49" s="46"/>
      <c r="AJG49" s="46"/>
      <c r="AJH49" s="46"/>
      <c r="AJI49" s="46"/>
      <c r="AJJ49" s="46"/>
      <c r="AJK49" s="46"/>
      <c r="AJL49" s="46"/>
      <c r="AJM49" s="46"/>
      <c r="AJN49" s="46"/>
      <c r="AJO49" s="46"/>
      <c r="AJP49" s="46"/>
      <c r="AJQ49" s="46"/>
      <c r="AJR49" s="46"/>
      <c r="AJS49" s="46"/>
      <c r="AJT49" s="46"/>
      <c r="AJU49" s="46"/>
      <c r="AJV49" s="46"/>
      <c r="AJW49" s="46"/>
      <c r="AJX49" s="46"/>
      <c r="AJY49" s="46"/>
      <c r="AJZ49" s="46"/>
      <c r="AKA49" s="46"/>
      <c r="AKB49" s="46"/>
      <c r="AKC49" s="46"/>
      <c r="AKD49" s="46"/>
      <c r="AKE49" s="46"/>
      <c r="AKF49" s="46"/>
      <c r="AKG49" s="46"/>
      <c r="AKH49" s="46"/>
      <c r="AKI49" s="46"/>
      <c r="AKJ49" s="46"/>
      <c r="AKK49" s="46"/>
      <c r="AKL49" s="46"/>
      <c r="AKM49" s="46"/>
      <c r="AKN49" s="46"/>
      <c r="AKO49" s="46"/>
      <c r="AKP49" s="46"/>
      <c r="AKQ49" s="46"/>
      <c r="AKR49" s="46"/>
      <c r="AKS49" s="46"/>
      <c r="AKT49" s="46"/>
      <c r="AKU49" s="46"/>
      <c r="AKV49" s="46"/>
      <c r="AKW49" s="46"/>
      <c r="AKX49" s="46"/>
      <c r="AKY49" s="46"/>
      <c r="AKZ49" s="46"/>
      <c r="ALA49" s="46"/>
      <c r="ALB49" s="46"/>
      <c r="ALC49" s="46"/>
      <c r="ALD49" s="46"/>
      <c r="ALE49" s="46"/>
      <c r="ALF49" s="46"/>
      <c r="ALG49" s="46"/>
      <c r="ALH49" s="46"/>
      <c r="ALI49" s="46"/>
      <c r="ALJ49" s="46"/>
      <c r="ALK49" s="46"/>
      <c r="ALL49" s="46"/>
      <c r="ALM49" s="46"/>
      <c r="ALN49" s="46"/>
      <c r="ALO49" s="46"/>
      <c r="ALP49" s="46"/>
      <c r="ALQ49" s="46"/>
      <c r="ALR49" s="46"/>
      <c r="ALS49" s="46"/>
      <c r="ALT49" s="46"/>
      <c r="ALU49" s="46"/>
      <c r="ALV49" s="46"/>
      <c r="ALW49" s="46"/>
      <c r="ALX49" s="46"/>
      <c r="ALY49" s="46"/>
      <c r="ALZ49" s="46"/>
      <c r="AMA49" s="46"/>
      <c r="AMB49" s="46"/>
      <c r="AMC49" s="46"/>
      <c r="AMD49" s="46"/>
      <c r="AME49" s="46"/>
      <c r="AMF49" s="46"/>
      <c r="AMG49" s="46"/>
      <c r="AMH49" s="46"/>
      <c r="AMI49" s="46"/>
      <c r="AMJ49" s="46"/>
      <c r="AMK49" s="46"/>
      <c r="AML49" s="46"/>
    </row>
    <row r="50" spans="1:1026" ht="16" x14ac:dyDescent="0.2">
      <c r="A50" s="2" t="s">
        <v>63</v>
      </c>
      <c r="B50" s="2">
        <v>2025</v>
      </c>
      <c r="C50" s="4">
        <f t="shared" si="39"/>
        <v>23825.666666666672</v>
      </c>
      <c r="D50" s="35"/>
      <c r="E50" s="35"/>
      <c r="F50" s="9">
        <f t="shared" ref="F50:F55" si="55">AA50/Y50</f>
        <v>28.071197093595885</v>
      </c>
      <c r="G50" s="22">
        <v>498</v>
      </c>
      <c r="H50" s="4">
        <f t="shared" ref="H50:H55" si="56">F50*G50</f>
        <v>13979.45615261075</v>
      </c>
      <c r="I50" s="2">
        <v>160</v>
      </c>
      <c r="J50" s="2">
        <v>4.5</v>
      </c>
      <c r="K50" s="4">
        <f t="shared" ref="K50:K55" si="57">I50*J50</f>
        <v>720</v>
      </c>
      <c r="L50" s="2">
        <v>7.5</v>
      </c>
      <c r="M50" s="86">
        <f>'Battery Trends'!$D$2</f>
        <v>127.46</v>
      </c>
      <c r="N50" s="4">
        <f t="shared" ref="N50:N55" si="58">L50*M50</f>
        <v>955.94999999999993</v>
      </c>
      <c r="O50" s="6">
        <f>'Fuel Cell Trends'!C$2</f>
        <v>700</v>
      </c>
      <c r="P50" s="2">
        <f t="shared" ref="P50:P55" si="59">O50*I50</f>
        <v>112000</v>
      </c>
      <c r="Q50" s="4">
        <v>602.4</v>
      </c>
      <c r="R50" s="4">
        <v>927</v>
      </c>
      <c r="S50" s="31"/>
      <c r="T50" s="4">
        <v>103.3</v>
      </c>
      <c r="U50" s="4">
        <f t="shared" si="34"/>
        <v>1632.7</v>
      </c>
      <c r="V50" s="35"/>
      <c r="W50" s="2">
        <v>8.32</v>
      </c>
      <c r="X50" s="4">
        <f t="shared" ref="X50:X55" si="60">W50*I50</f>
        <v>1331.2</v>
      </c>
      <c r="Y50" s="27">
        <v>10.687111026997901</v>
      </c>
      <c r="Z50" s="23">
        <f t="shared" si="53"/>
        <v>3.126334963530609</v>
      </c>
      <c r="AA50" s="2">
        <v>300</v>
      </c>
      <c r="AB50" s="2">
        <v>300</v>
      </c>
      <c r="AC50" s="2">
        <v>148400</v>
      </c>
      <c r="AD50" s="4">
        <f t="shared" ref="AD50:AD55" si="61">C50+E50+H50+K50+N50+P50+U50+V50+X50</f>
        <v>154444.97281927743</v>
      </c>
    </row>
    <row r="51" spans="1:1026" ht="16" x14ac:dyDescent="0.2">
      <c r="A51" s="2" t="s">
        <v>63</v>
      </c>
      <c r="B51" s="2">
        <v>2030</v>
      </c>
      <c r="C51" s="4">
        <f t="shared" si="39"/>
        <v>23825.666666666672</v>
      </c>
      <c r="D51" s="35"/>
      <c r="E51" s="35"/>
      <c r="F51" s="9">
        <f t="shared" si="55"/>
        <v>24.907894492986554</v>
      </c>
      <c r="G51" s="22">
        <v>391.19</v>
      </c>
      <c r="H51" s="4">
        <f t="shared" si="56"/>
        <v>9743.7192467114091</v>
      </c>
      <c r="I51" s="2">
        <v>160</v>
      </c>
      <c r="J51" s="2">
        <v>2.75</v>
      </c>
      <c r="K51" s="4">
        <f t="shared" si="57"/>
        <v>440</v>
      </c>
      <c r="L51" s="2">
        <v>7.5</v>
      </c>
      <c r="M51" s="86">
        <f>'Battery Trends'!$D$3</f>
        <v>96.46</v>
      </c>
      <c r="N51" s="4">
        <f t="shared" si="58"/>
        <v>723.44999999999993</v>
      </c>
      <c r="O51" s="6">
        <f>'Fuel Cell Trends'!C$3</f>
        <v>350</v>
      </c>
      <c r="P51" s="2">
        <f t="shared" si="59"/>
        <v>56000</v>
      </c>
      <c r="Q51" s="4">
        <f>(Q50+Q52)/2</f>
        <v>499.1</v>
      </c>
      <c r="R51" s="4">
        <f>(R50+R52)/2</f>
        <v>893.65</v>
      </c>
      <c r="S51" s="31"/>
      <c r="T51" s="4">
        <v>80</v>
      </c>
      <c r="U51" s="4">
        <f t="shared" si="34"/>
        <v>1472.75</v>
      </c>
      <c r="V51" s="35"/>
      <c r="W51" s="2">
        <v>6</v>
      </c>
      <c r="X51" s="4">
        <f t="shared" si="60"/>
        <v>960</v>
      </c>
      <c r="Y51" s="2">
        <f>(Y50+Y52)/2</f>
        <v>12.04437412742665</v>
      </c>
      <c r="Z51" s="23">
        <f t="shared" si="53"/>
        <v>2.7740327981638018</v>
      </c>
      <c r="AA51" s="2">
        <v>300</v>
      </c>
      <c r="AB51" s="2">
        <v>300</v>
      </c>
      <c r="AD51" s="4">
        <f t="shared" si="61"/>
        <v>93165.585913378076</v>
      </c>
    </row>
    <row r="52" spans="1:1026" ht="16" x14ac:dyDescent="0.2">
      <c r="A52" s="2" t="s">
        <v>63</v>
      </c>
      <c r="B52" s="2">
        <v>2035</v>
      </c>
      <c r="C52" s="4">
        <f t="shared" si="39"/>
        <v>23825.666666666672</v>
      </c>
      <c r="D52" s="35"/>
      <c r="E52" s="35"/>
      <c r="F52" s="9">
        <f t="shared" si="55"/>
        <v>22.385324636041322</v>
      </c>
      <c r="G52" s="22">
        <v>352.56</v>
      </c>
      <c r="H52" s="4">
        <f t="shared" si="56"/>
        <v>7892.1700536827284</v>
      </c>
      <c r="I52" s="2">
        <v>160</v>
      </c>
      <c r="J52" s="2">
        <v>2.4700000000000002</v>
      </c>
      <c r="K52" s="4">
        <f t="shared" si="57"/>
        <v>395.20000000000005</v>
      </c>
      <c r="L52" s="2">
        <v>7.5</v>
      </c>
      <c r="M52" s="86">
        <f>'Battery Trends'!$D$4</f>
        <v>82.84</v>
      </c>
      <c r="N52" s="4">
        <f t="shared" si="58"/>
        <v>621.30000000000007</v>
      </c>
      <c r="O52" s="6">
        <f>'Fuel Cell Trends'!C$4</f>
        <v>200</v>
      </c>
      <c r="P52" s="2">
        <f t="shared" si="59"/>
        <v>32000</v>
      </c>
      <c r="Q52" s="4">
        <v>395.8</v>
      </c>
      <c r="R52" s="4">
        <v>860.3</v>
      </c>
      <c r="S52" s="31"/>
      <c r="T52" s="4">
        <v>53.4</v>
      </c>
      <c r="U52" s="4">
        <f t="shared" si="34"/>
        <v>1309.5</v>
      </c>
      <c r="V52" s="35"/>
      <c r="W52" s="2">
        <v>5</v>
      </c>
      <c r="X52" s="4">
        <f t="shared" si="60"/>
        <v>800</v>
      </c>
      <c r="Y52" s="2">
        <v>13.401637227855399</v>
      </c>
      <c r="Z52" s="23">
        <f t="shared" si="53"/>
        <v>2.4930900825602884</v>
      </c>
      <c r="AA52" s="2">
        <v>300</v>
      </c>
      <c r="AB52" s="2">
        <v>300</v>
      </c>
      <c r="AC52" s="2">
        <v>82000</v>
      </c>
      <c r="AD52" s="4">
        <f t="shared" si="61"/>
        <v>66843.836720349398</v>
      </c>
    </row>
    <row r="53" spans="1:1026" ht="16" x14ac:dyDescent="0.2">
      <c r="A53" s="2" t="s">
        <v>63</v>
      </c>
      <c r="B53" s="2">
        <v>2040</v>
      </c>
      <c r="C53" s="4">
        <f t="shared" si="39"/>
        <v>23825.666666666672</v>
      </c>
      <c r="D53" s="35"/>
      <c r="E53" s="35"/>
      <c r="F53" s="9">
        <f t="shared" si="55"/>
        <v>20.29732255502233</v>
      </c>
      <c r="G53" s="22">
        <v>331.75</v>
      </c>
      <c r="H53" s="4">
        <f t="shared" si="56"/>
        <v>6733.6367576286575</v>
      </c>
      <c r="I53" s="2">
        <v>160</v>
      </c>
      <c r="J53" s="2">
        <v>2.2000000000000002</v>
      </c>
      <c r="K53" s="4">
        <f t="shared" si="57"/>
        <v>352</v>
      </c>
      <c r="L53" s="2">
        <v>7.5</v>
      </c>
      <c r="M53" s="86">
        <f>'Battery Trends'!$D$5</f>
        <v>71.13</v>
      </c>
      <c r="N53" s="4">
        <f t="shared" si="58"/>
        <v>533.47499999999991</v>
      </c>
      <c r="O53" s="6">
        <f>'Fuel Cell Trends'!C$5</f>
        <v>160</v>
      </c>
      <c r="P53" s="2">
        <f t="shared" si="59"/>
        <v>25600</v>
      </c>
      <c r="Q53" s="4">
        <f>(Q52+Q55)/2</f>
        <v>369.55</v>
      </c>
      <c r="R53" s="4">
        <f>(R52+R55)/2</f>
        <v>848.45</v>
      </c>
      <c r="S53" s="31"/>
      <c r="T53" s="4">
        <v>48</v>
      </c>
      <c r="U53" s="4">
        <f t="shared" si="34"/>
        <v>1266</v>
      </c>
      <c r="V53" s="35"/>
      <c r="W53" s="2">
        <v>5</v>
      </c>
      <c r="X53" s="4">
        <f t="shared" si="60"/>
        <v>800</v>
      </c>
      <c r="Y53" s="2">
        <f>(Y52+Y55)/2</f>
        <v>14.780274550338099</v>
      </c>
      <c r="Z53" s="23">
        <f t="shared" si="53"/>
        <v>2.2605458883084659</v>
      </c>
      <c r="AA53" s="2">
        <v>300</v>
      </c>
      <c r="AB53" s="2">
        <v>300</v>
      </c>
      <c r="AD53" s="4">
        <f t="shared" si="61"/>
        <v>59110.778424295328</v>
      </c>
    </row>
    <row r="54" spans="1:1026" ht="16" x14ac:dyDescent="0.2">
      <c r="A54" s="2" t="s">
        <v>63</v>
      </c>
      <c r="B54" s="2">
        <v>2045</v>
      </c>
      <c r="C54" s="4">
        <f t="shared" si="39"/>
        <v>23825.666666666672</v>
      </c>
      <c r="D54" s="35"/>
      <c r="E54" s="35"/>
      <c r="F54" s="9">
        <f t="shared" si="55"/>
        <v>19.392882275368503</v>
      </c>
      <c r="G54" s="22">
        <v>317.74</v>
      </c>
      <c r="H54" s="4">
        <f t="shared" si="56"/>
        <v>6161.8944141755883</v>
      </c>
      <c r="I54" s="2">
        <v>160</v>
      </c>
      <c r="J54" s="2">
        <v>2.2000000000000002</v>
      </c>
      <c r="K54" s="4">
        <f t="shared" si="57"/>
        <v>352</v>
      </c>
      <c r="L54" s="2">
        <v>7.5</v>
      </c>
      <c r="M54" s="86">
        <f>'Battery Trends'!$D$6</f>
        <v>61.08</v>
      </c>
      <c r="N54" s="4">
        <f t="shared" si="58"/>
        <v>458.09999999999997</v>
      </c>
      <c r="O54" s="6">
        <f>'Fuel Cell Trends'!C$6</f>
        <v>125</v>
      </c>
      <c r="P54" s="2">
        <f t="shared" si="59"/>
        <v>20000</v>
      </c>
      <c r="Q54" s="4">
        <f>(Q53+Q55)/2</f>
        <v>356.42500000000001</v>
      </c>
      <c r="R54" s="4">
        <f>(R53+R55)/2</f>
        <v>842.52500000000009</v>
      </c>
      <c r="S54" s="31"/>
      <c r="T54" s="4">
        <v>45</v>
      </c>
      <c r="U54" s="4">
        <f t="shared" si="34"/>
        <v>1243.95</v>
      </c>
      <c r="V54" s="35"/>
      <c r="W54" s="2">
        <v>5</v>
      </c>
      <c r="X54" s="4">
        <f t="shared" si="60"/>
        <v>800</v>
      </c>
      <c r="Y54" s="2">
        <f>(Y53+Y55)/2</f>
        <v>15.469593211579449</v>
      </c>
      <c r="Z54" s="23">
        <f t="shared" si="53"/>
        <v>2.159816900539282</v>
      </c>
      <c r="AA54" s="2">
        <v>300</v>
      </c>
      <c r="AB54" s="2">
        <v>300</v>
      </c>
      <c r="AD54" s="4">
        <f t="shared" si="61"/>
        <v>52841.611080842253</v>
      </c>
    </row>
    <row r="55" spans="1:1026" s="42" customFormat="1" ht="16" x14ac:dyDescent="0.2">
      <c r="A55" s="46" t="s">
        <v>63</v>
      </c>
      <c r="B55" s="46">
        <v>2050</v>
      </c>
      <c r="C55" s="45">
        <f t="shared" si="39"/>
        <v>23825.666666666672</v>
      </c>
      <c r="D55" s="47"/>
      <c r="E55" s="47"/>
      <c r="F55" s="54">
        <f t="shared" si="55"/>
        <v>18.565606543383552</v>
      </c>
      <c r="G55" s="73">
        <v>307.27999999999997</v>
      </c>
      <c r="H55" s="45">
        <f t="shared" si="56"/>
        <v>5704.8395786508972</v>
      </c>
      <c r="I55" s="46">
        <v>160</v>
      </c>
      <c r="J55" s="46">
        <v>2.2000000000000002</v>
      </c>
      <c r="K55" s="45">
        <f t="shared" si="57"/>
        <v>352</v>
      </c>
      <c r="L55" s="46">
        <v>7.5</v>
      </c>
      <c r="M55" s="87">
        <f>'Battery Trends'!$D$7</f>
        <v>52.45</v>
      </c>
      <c r="N55" s="45">
        <f t="shared" si="58"/>
        <v>393.375</v>
      </c>
      <c r="O55" s="82">
        <f>'Fuel Cell Trends'!C$7</f>
        <v>100</v>
      </c>
      <c r="P55" s="46">
        <f t="shared" si="59"/>
        <v>16000</v>
      </c>
      <c r="Q55" s="45">
        <v>343.3</v>
      </c>
      <c r="R55" s="45">
        <v>836.6</v>
      </c>
      <c r="S55" s="72"/>
      <c r="T55" s="45">
        <v>42.7</v>
      </c>
      <c r="U55" s="45">
        <f t="shared" si="34"/>
        <v>1222.6000000000001</v>
      </c>
      <c r="V55" s="47"/>
      <c r="W55" s="46">
        <v>5</v>
      </c>
      <c r="X55" s="45">
        <f t="shared" si="60"/>
        <v>800</v>
      </c>
      <c r="Y55" s="46">
        <v>16.158911872820799</v>
      </c>
      <c r="Z55" s="67">
        <f t="shared" si="53"/>
        <v>2.0676818541869144</v>
      </c>
      <c r="AA55" s="46">
        <v>300</v>
      </c>
      <c r="AB55" s="46">
        <v>300</v>
      </c>
      <c r="AC55" s="46">
        <v>50000</v>
      </c>
      <c r="AD55" s="45">
        <f t="shared" si="61"/>
        <v>48298.481245317569</v>
      </c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  <c r="KN55" s="46"/>
      <c r="KO55" s="46"/>
      <c r="KP55" s="46"/>
      <c r="KQ55" s="46"/>
      <c r="KR55" s="46"/>
      <c r="KS55" s="46"/>
      <c r="KT55" s="46"/>
      <c r="KU55" s="46"/>
      <c r="KV55" s="46"/>
      <c r="KW55" s="46"/>
      <c r="KX55" s="46"/>
      <c r="KY55" s="46"/>
      <c r="KZ55" s="46"/>
      <c r="LA55" s="46"/>
      <c r="LB55" s="46"/>
      <c r="LC55" s="46"/>
      <c r="LD55" s="46"/>
      <c r="LE55" s="46"/>
      <c r="LF55" s="46"/>
      <c r="LG55" s="46"/>
      <c r="LH55" s="46"/>
      <c r="LI55" s="46"/>
      <c r="LJ55" s="46"/>
      <c r="LK55" s="46"/>
      <c r="LL55" s="46"/>
      <c r="LM55" s="46"/>
      <c r="LN55" s="46"/>
      <c r="LO55" s="46"/>
      <c r="LP55" s="46"/>
      <c r="LQ55" s="46"/>
      <c r="LR55" s="46"/>
      <c r="LS55" s="46"/>
      <c r="LT55" s="46"/>
      <c r="LU55" s="46"/>
      <c r="LV55" s="46"/>
      <c r="LW55" s="46"/>
      <c r="LX55" s="46"/>
      <c r="LY55" s="46"/>
      <c r="LZ55" s="46"/>
      <c r="MA55" s="46"/>
      <c r="MB55" s="46"/>
      <c r="MC55" s="46"/>
      <c r="MD55" s="46"/>
      <c r="ME55" s="46"/>
      <c r="MF55" s="46"/>
      <c r="MG55" s="46"/>
      <c r="MH55" s="46"/>
      <c r="MI55" s="46"/>
      <c r="MJ55" s="46"/>
      <c r="MK55" s="46"/>
      <c r="ML55" s="46"/>
      <c r="MM55" s="46"/>
      <c r="MN55" s="46"/>
      <c r="MO55" s="46"/>
      <c r="MP55" s="46"/>
      <c r="MQ55" s="46"/>
      <c r="MR55" s="46"/>
      <c r="MS55" s="46"/>
      <c r="MT55" s="46"/>
      <c r="MU55" s="46"/>
      <c r="MV55" s="46"/>
      <c r="MW55" s="46"/>
      <c r="MX55" s="46"/>
      <c r="MY55" s="46"/>
      <c r="MZ55" s="46"/>
      <c r="NA55" s="46"/>
      <c r="NB55" s="46"/>
      <c r="NC55" s="46"/>
      <c r="ND55" s="46"/>
      <c r="NE55" s="46"/>
      <c r="NF55" s="46"/>
      <c r="NG55" s="46"/>
      <c r="NH55" s="46"/>
      <c r="NI55" s="46"/>
      <c r="NJ55" s="46"/>
      <c r="NK55" s="46"/>
      <c r="NL55" s="46"/>
      <c r="NM55" s="46"/>
      <c r="NN55" s="46"/>
      <c r="NO55" s="46"/>
      <c r="NP55" s="46"/>
      <c r="NQ55" s="46"/>
      <c r="NR55" s="46"/>
      <c r="NS55" s="46"/>
      <c r="NT55" s="46"/>
      <c r="NU55" s="46"/>
      <c r="NV55" s="46"/>
      <c r="NW55" s="46"/>
      <c r="NX55" s="46"/>
      <c r="NY55" s="46"/>
      <c r="NZ55" s="46"/>
      <c r="OA55" s="46"/>
      <c r="OB55" s="46"/>
      <c r="OC55" s="46"/>
      <c r="OD55" s="46"/>
      <c r="OE55" s="46"/>
      <c r="OF55" s="46"/>
      <c r="OG55" s="46"/>
      <c r="OH55" s="46"/>
      <c r="OI55" s="46"/>
      <c r="OJ55" s="46"/>
      <c r="OK55" s="46"/>
      <c r="OL55" s="46"/>
      <c r="OM55" s="46"/>
      <c r="ON55" s="46"/>
      <c r="OO55" s="46"/>
      <c r="OP55" s="46"/>
      <c r="OQ55" s="46"/>
      <c r="OR55" s="46"/>
      <c r="OS55" s="46"/>
      <c r="OT55" s="46"/>
      <c r="OU55" s="46"/>
      <c r="OV55" s="46"/>
      <c r="OW55" s="46"/>
      <c r="OX55" s="46"/>
      <c r="OY55" s="46"/>
      <c r="OZ55" s="46"/>
      <c r="PA55" s="46"/>
      <c r="PB55" s="46"/>
      <c r="PC55" s="46"/>
      <c r="PD55" s="46"/>
      <c r="PE55" s="46"/>
      <c r="PF55" s="46"/>
      <c r="PG55" s="46"/>
      <c r="PH55" s="46"/>
      <c r="PI55" s="46"/>
      <c r="PJ55" s="46"/>
      <c r="PK55" s="46"/>
      <c r="PL55" s="46"/>
      <c r="PM55" s="46"/>
      <c r="PN55" s="46"/>
      <c r="PO55" s="46"/>
      <c r="PP55" s="46"/>
      <c r="PQ55" s="46"/>
      <c r="PR55" s="46"/>
      <c r="PS55" s="46"/>
      <c r="PT55" s="46"/>
      <c r="PU55" s="46"/>
      <c r="PV55" s="46"/>
      <c r="PW55" s="46"/>
      <c r="PX55" s="46"/>
      <c r="PY55" s="46"/>
      <c r="PZ55" s="46"/>
      <c r="QA55" s="46"/>
      <c r="QB55" s="46"/>
      <c r="QC55" s="46"/>
      <c r="QD55" s="46"/>
      <c r="QE55" s="46"/>
      <c r="QF55" s="46"/>
      <c r="QG55" s="46"/>
      <c r="QH55" s="46"/>
      <c r="QI55" s="46"/>
      <c r="QJ55" s="46"/>
      <c r="QK55" s="46"/>
      <c r="QL55" s="46"/>
      <c r="QM55" s="46"/>
      <c r="QN55" s="46"/>
      <c r="QO55" s="46"/>
      <c r="QP55" s="46"/>
      <c r="QQ55" s="46"/>
      <c r="QR55" s="46"/>
      <c r="QS55" s="46"/>
      <c r="QT55" s="46"/>
      <c r="QU55" s="46"/>
      <c r="QV55" s="46"/>
      <c r="QW55" s="46"/>
      <c r="QX55" s="46"/>
      <c r="QY55" s="46"/>
      <c r="QZ55" s="46"/>
      <c r="RA55" s="46"/>
      <c r="RB55" s="46"/>
      <c r="RC55" s="46"/>
      <c r="RD55" s="46"/>
      <c r="RE55" s="46"/>
      <c r="RF55" s="46"/>
      <c r="RG55" s="46"/>
      <c r="RH55" s="46"/>
      <c r="RI55" s="46"/>
      <c r="RJ55" s="46"/>
      <c r="RK55" s="46"/>
      <c r="RL55" s="46"/>
      <c r="RM55" s="46"/>
      <c r="RN55" s="46"/>
      <c r="RO55" s="46"/>
      <c r="RP55" s="46"/>
      <c r="RQ55" s="46"/>
      <c r="RR55" s="46"/>
      <c r="RS55" s="46"/>
      <c r="RT55" s="46"/>
      <c r="RU55" s="46"/>
      <c r="RV55" s="46"/>
      <c r="RW55" s="46"/>
      <c r="RX55" s="46"/>
      <c r="RY55" s="46"/>
      <c r="RZ55" s="46"/>
      <c r="SA55" s="46"/>
      <c r="SB55" s="46"/>
      <c r="SC55" s="46"/>
      <c r="SD55" s="46"/>
      <c r="SE55" s="46"/>
      <c r="SF55" s="46"/>
      <c r="SG55" s="46"/>
      <c r="SH55" s="46"/>
      <c r="SI55" s="46"/>
      <c r="SJ55" s="46"/>
      <c r="SK55" s="46"/>
      <c r="SL55" s="46"/>
      <c r="SM55" s="46"/>
      <c r="SN55" s="46"/>
      <c r="SO55" s="46"/>
      <c r="SP55" s="46"/>
      <c r="SQ55" s="46"/>
      <c r="SR55" s="46"/>
      <c r="SS55" s="46"/>
      <c r="ST55" s="46"/>
      <c r="SU55" s="46"/>
      <c r="SV55" s="46"/>
      <c r="SW55" s="46"/>
      <c r="SX55" s="46"/>
      <c r="SY55" s="46"/>
      <c r="SZ55" s="46"/>
      <c r="TA55" s="46"/>
      <c r="TB55" s="46"/>
      <c r="TC55" s="46"/>
      <c r="TD55" s="46"/>
      <c r="TE55" s="46"/>
      <c r="TF55" s="46"/>
      <c r="TG55" s="46"/>
      <c r="TH55" s="46"/>
      <c r="TI55" s="46"/>
      <c r="TJ55" s="46"/>
      <c r="TK55" s="46"/>
      <c r="TL55" s="46"/>
      <c r="TM55" s="46"/>
      <c r="TN55" s="46"/>
      <c r="TO55" s="46"/>
      <c r="TP55" s="46"/>
      <c r="TQ55" s="46"/>
      <c r="TR55" s="46"/>
      <c r="TS55" s="46"/>
      <c r="TT55" s="46"/>
      <c r="TU55" s="46"/>
      <c r="TV55" s="46"/>
      <c r="TW55" s="46"/>
      <c r="TX55" s="46"/>
      <c r="TY55" s="46"/>
      <c r="TZ55" s="46"/>
      <c r="UA55" s="46"/>
      <c r="UB55" s="46"/>
      <c r="UC55" s="46"/>
      <c r="UD55" s="46"/>
      <c r="UE55" s="46"/>
      <c r="UF55" s="46"/>
      <c r="UG55" s="46"/>
      <c r="UH55" s="46"/>
      <c r="UI55" s="46"/>
      <c r="UJ55" s="46"/>
      <c r="UK55" s="46"/>
      <c r="UL55" s="46"/>
      <c r="UM55" s="46"/>
      <c r="UN55" s="46"/>
      <c r="UO55" s="46"/>
      <c r="UP55" s="46"/>
      <c r="UQ55" s="46"/>
      <c r="UR55" s="46"/>
      <c r="US55" s="46"/>
      <c r="UT55" s="46"/>
      <c r="UU55" s="46"/>
      <c r="UV55" s="46"/>
      <c r="UW55" s="46"/>
      <c r="UX55" s="46"/>
      <c r="UY55" s="46"/>
      <c r="UZ55" s="46"/>
      <c r="VA55" s="46"/>
      <c r="VB55" s="46"/>
      <c r="VC55" s="46"/>
      <c r="VD55" s="46"/>
      <c r="VE55" s="46"/>
      <c r="VF55" s="46"/>
      <c r="VG55" s="46"/>
      <c r="VH55" s="46"/>
      <c r="VI55" s="46"/>
      <c r="VJ55" s="46"/>
      <c r="VK55" s="46"/>
      <c r="VL55" s="46"/>
      <c r="VM55" s="46"/>
      <c r="VN55" s="46"/>
      <c r="VO55" s="46"/>
      <c r="VP55" s="46"/>
      <c r="VQ55" s="46"/>
      <c r="VR55" s="46"/>
      <c r="VS55" s="46"/>
      <c r="VT55" s="46"/>
      <c r="VU55" s="46"/>
      <c r="VV55" s="46"/>
      <c r="VW55" s="46"/>
      <c r="VX55" s="46"/>
      <c r="VY55" s="46"/>
      <c r="VZ55" s="46"/>
      <c r="WA55" s="46"/>
      <c r="WB55" s="46"/>
      <c r="WC55" s="46"/>
      <c r="WD55" s="46"/>
      <c r="WE55" s="46"/>
      <c r="WF55" s="46"/>
      <c r="WG55" s="46"/>
      <c r="WH55" s="46"/>
      <c r="WI55" s="46"/>
      <c r="WJ55" s="46"/>
      <c r="WK55" s="46"/>
      <c r="WL55" s="46"/>
      <c r="WM55" s="46"/>
      <c r="WN55" s="46"/>
      <c r="WO55" s="46"/>
      <c r="WP55" s="46"/>
      <c r="WQ55" s="46"/>
      <c r="WR55" s="46"/>
      <c r="WS55" s="46"/>
      <c r="WT55" s="46"/>
      <c r="WU55" s="46"/>
      <c r="WV55" s="46"/>
      <c r="WW55" s="46"/>
      <c r="WX55" s="46"/>
      <c r="WY55" s="46"/>
      <c r="WZ55" s="46"/>
      <c r="XA55" s="46"/>
      <c r="XB55" s="46"/>
      <c r="XC55" s="46"/>
      <c r="XD55" s="46"/>
      <c r="XE55" s="46"/>
      <c r="XF55" s="46"/>
      <c r="XG55" s="46"/>
      <c r="XH55" s="46"/>
      <c r="XI55" s="46"/>
      <c r="XJ55" s="46"/>
      <c r="XK55" s="46"/>
      <c r="XL55" s="46"/>
      <c r="XM55" s="46"/>
      <c r="XN55" s="46"/>
      <c r="XO55" s="46"/>
      <c r="XP55" s="46"/>
      <c r="XQ55" s="46"/>
      <c r="XR55" s="46"/>
      <c r="XS55" s="46"/>
      <c r="XT55" s="46"/>
      <c r="XU55" s="46"/>
      <c r="XV55" s="46"/>
      <c r="XW55" s="46"/>
      <c r="XX55" s="46"/>
      <c r="XY55" s="46"/>
      <c r="XZ55" s="46"/>
      <c r="YA55" s="46"/>
      <c r="YB55" s="46"/>
      <c r="YC55" s="46"/>
      <c r="YD55" s="46"/>
      <c r="YE55" s="46"/>
      <c r="YF55" s="46"/>
      <c r="YG55" s="46"/>
      <c r="YH55" s="46"/>
      <c r="YI55" s="46"/>
      <c r="YJ55" s="46"/>
      <c r="YK55" s="46"/>
      <c r="YL55" s="46"/>
      <c r="YM55" s="46"/>
      <c r="YN55" s="46"/>
      <c r="YO55" s="46"/>
      <c r="YP55" s="46"/>
      <c r="YQ55" s="46"/>
      <c r="YR55" s="46"/>
      <c r="YS55" s="46"/>
      <c r="YT55" s="46"/>
      <c r="YU55" s="46"/>
      <c r="YV55" s="46"/>
      <c r="YW55" s="46"/>
      <c r="YX55" s="46"/>
      <c r="YY55" s="46"/>
      <c r="YZ55" s="46"/>
      <c r="ZA55" s="46"/>
      <c r="ZB55" s="46"/>
      <c r="ZC55" s="46"/>
      <c r="ZD55" s="46"/>
      <c r="ZE55" s="46"/>
      <c r="ZF55" s="46"/>
      <c r="ZG55" s="46"/>
      <c r="ZH55" s="46"/>
      <c r="ZI55" s="46"/>
      <c r="ZJ55" s="46"/>
      <c r="ZK55" s="46"/>
      <c r="ZL55" s="46"/>
      <c r="ZM55" s="46"/>
      <c r="ZN55" s="46"/>
      <c r="ZO55" s="46"/>
      <c r="ZP55" s="46"/>
      <c r="ZQ55" s="46"/>
      <c r="ZR55" s="46"/>
      <c r="ZS55" s="46"/>
      <c r="ZT55" s="46"/>
      <c r="ZU55" s="46"/>
      <c r="ZV55" s="46"/>
      <c r="ZW55" s="46"/>
      <c r="ZX55" s="46"/>
      <c r="ZY55" s="46"/>
      <c r="ZZ55" s="46"/>
      <c r="AAA55" s="46"/>
      <c r="AAB55" s="46"/>
      <c r="AAC55" s="46"/>
      <c r="AAD55" s="46"/>
      <c r="AAE55" s="46"/>
      <c r="AAF55" s="46"/>
      <c r="AAG55" s="46"/>
      <c r="AAH55" s="46"/>
      <c r="AAI55" s="46"/>
      <c r="AAJ55" s="46"/>
      <c r="AAK55" s="46"/>
      <c r="AAL55" s="46"/>
      <c r="AAM55" s="46"/>
      <c r="AAN55" s="46"/>
      <c r="AAO55" s="46"/>
      <c r="AAP55" s="46"/>
      <c r="AAQ55" s="46"/>
      <c r="AAR55" s="46"/>
      <c r="AAS55" s="46"/>
      <c r="AAT55" s="46"/>
      <c r="AAU55" s="46"/>
      <c r="AAV55" s="46"/>
      <c r="AAW55" s="46"/>
      <c r="AAX55" s="46"/>
      <c r="AAY55" s="46"/>
      <c r="AAZ55" s="46"/>
      <c r="ABA55" s="46"/>
      <c r="ABB55" s="46"/>
      <c r="ABC55" s="46"/>
      <c r="ABD55" s="46"/>
      <c r="ABE55" s="46"/>
      <c r="ABF55" s="46"/>
      <c r="ABG55" s="46"/>
      <c r="ABH55" s="46"/>
      <c r="ABI55" s="46"/>
      <c r="ABJ55" s="46"/>
      <c r="ABK55" s="46"/>
      <c r="ABL55" s="46"/>
      <c r="ABM55" s="46"/>
      <c r="ABN55" s="46"/>
      <c r="ABO55" s="46"/>
      <c r="ABP55" s="46"/>
      <c r="ABQ55" s="46"/>
      <c r="ABR55" s="46"/>
      <c r="ABS55" s="46"/>
      <c r="ABT55" s="46"/>
      <c r="ABU55" s="46"/>
      <c r="ABV55" s="46"/>
      <c r="ABW55" s="46"/>
      <c r="ABX55" s="46"/>
      <c r="ABY55" s="46"/>
      <c r="ABZ55" s="46"/>
      <c r="ACA55" s="46"/>
      <c r="ACB55" s="46"/>
      <c r="ACC55" s="46"/>
      <c r="ACD55" s="46"/>
      <c r="ACE55" s="46"/>
      <c r="ACF55" s="46"/>
      <c r="ACG55" s="46"/>
      <c r="ACH55" s="46"/>
      <c r="ACI55" s="46"/>
      <c r="ACJ55" s="46"/>
      <c r="ACK55" s="46"/>
      <c r="ACL55" s="46"/>
      <c r="ACM55" s="46"/>
      <c r="ACN55" s="46"/>
      <c r="ACO55" s="46"/>
      <c r="ACP55" s="46"/>
      <c r="ACQ55" s="46"/>
      <c r="ACR55" s="46"/>
      <c r="ACS55" s="46"/>
      <c r="ACT55" s="46"/>
      <c r="ACU55" s="46"/>
      <c r="ACV55" s="46"/>
      <c r="ACW55" s="46"/>
      <c r="ACX55" s="46"/>
      <c r="ACY55" s="46"/>
      <c r="ACZ55" s="46"/>
      <c r="ADA55" s="46"/>
      <c r="ADB55" s="46"/>
      <c r="ADC55" s="46"/>
      <c r="ADD55" s="46"/>
      <c r="ADE55" s="46"/>
      <c r="ADF55" s="46"/>
      <c r="ADG55" s="46"/>
      <c r="ADH55" s="46"/>
      <c r="ADI55" s="46"/>
      <c r="ADJ55" s="46"/>
      <c r="ADK55" s="46"/>
      <c r="ADL55" s="46"/>
      <c r="ADM55" s="46"/>
      <c r="ADN55" s="46"/>
      <c r="ADO55" s="46"/>
      <c r="ADP55" s="46"/>
      <c r="ADQ55" s="46"/>
      <c r="ADR55" s="46"/>
      <c r="ADS55" s="46"/>
      <c r="ADT55" s="46"/>
      <c r="ADU55" s="46"/>
      <c r="ADV55" s="46"/>
      <c r="ADW55" s="46"/>
      <c r="ADX55" s="46"/>
      <c r="ADY55" s="46"/>
      <c r="ADZ55" s="46"/>
      <c r="AEA55" s="46"/>
      <c r="AEB55" s="46"/>
      <c r="AEC55" s="46"/>
      <c r="AED55" s="46"/>
      <c r="AEE55" s="46"/>
      <c r="AEF55" s="46"/>
      <c r="AEG55" s="46"/>
      <c r="AEH55" s="46"/>
      <c r="AEI55" s="46"/>
      <c r="AEJ55" s="46"/>
      <c r="AEK55" s="46"/>
      <c r="AEL55" s="46"/>
      <c r="AEM55" s="46"/>
      <c r="AEN55" s="46"/>
      <c r="AEO55" s="46"/>
      <c r="AEP55" s="46"/>
      <c r="AEQ55" s="46"/>
      <c r="AER55" s="46"/>
      <c r="AES55" s="46"/>
      <c r="AET55" s="46"/>
      <c r="AEU55" s="46"/>
      <c r="AEV55" s="46"/>
      <c r="AEW55" s="46"/>
      <c r="AEX55" s="46"/>
      <c r="AEY55" s="46"/>
      <c r="AEZ55" s="46"/>
      <c r="AFA55" s="46"/>
      <c r="AFB55" s="46"/>
      <c r="AFC55" s="46"/>
      <c r="AFD55" s="46"/>
      <c r="AFE55" s="46"/>
      <c r="AFF55" s="46"/>
      <c r="AFG55" s="46"/>
      <c r="AFH55" s="46"/>
      <c r="AFI55" s="46"/>
      <c r="AFJ55" s="46"/>
      <c r="AFK55" s="46"/>
      <c r="AFL55" s="46"/>
      <c r="AFM55" s="46"/>
      <c r="AFN55" s="46"/>
      <c r="AFO55" s="46"/>
      <c r="AFP55" s="46"/>
      <c r="AFQ55" s="46"/>
      <c r="AFR55" s="46"/>
      <c r="AFS55" s="46"/>
      <c r="AFT55" s="46"/>
      <c r="AFU55" s="46"/>
      <c r="AFV55" s="46"/>
      <c r="AFW55" s="46"/>
      <c r="AFX55" s="46"/>
      <c r="AFY55" s="46"/>
      <c r="AFZ55" s="46"/>
      <c r="AGA55" s="46"/>
      <c r="AGB55" s="46"/>
      <c r="AGC55" s="46"/>
      <c r="AGD55" s="46"/>
      <c r="AGE55" s="46"/>
      <c r="AGF55" s="46"/>
      <c r="AGG55" s="46"/>
      <c r="AGH55" s="46"/>
      <c r="AGI55" s="46"/>
      <c r="AGJ55" s="46"/>
      <c r="AGK55" s="46"/>
      <c r="AGL55" s="46"/>
      <c r="AGM55" s="46"/>
      <c r="AGN55" s="46"/>
      <c r="AGO55" s="46"/>
      <c r="AGP55" s="46"/>
      <c r="AGQ55" s="46"/>
      <c r="AGR55" s="46"/>
      <c r="AGS55" s="46"/>
      <c r="AGT55" s="46"/>
      <c r="AGU55" s="46"/>
      <c r="AGV55" s="46"/>
      <c r="AGW55" s="46"/>
      <c r="AGX55" s="46"/>
      <c r="AGY55" s="46"/>
      <c r="AGZ55" s="46"/>
      <c r="AHA55" s="46"/>
      <c r="AHB55" s="46"/>
      <c r="AHC55" s="46"/>
      <c r="AHD55" s="46"/>
      <c r="AHE55" s="46"/>
      <c r="AHF55" s="46"/>
      <c r="AHG55" s="46"/>
      <c r="AHH55" s="46"/>
      <c r="AHI55" s="46"/>
      <c r="AHJ55" s="46"/>
      <c r="AHK55" s="46"/>
      <c r="AHL55" s="46"/>
      <c r="AHM55" s="46"/>
      <c r="AHN55" s="46"/>
      <c r="AHO55" s="46"/>
      <c r="AHP55" s="46"/>
      <c r="AHQ55" s="46"/>
      <c r="AHR55" s="46"/>
      <c r="AHS55" s="46"/>
      <c r="AHT55" s="46"/>
      <c r="AHU55" s="46"/>
      <c r="AHV55" s="46"/>
      <c r="AHW55" s="46"/>
      <c r="AHX55" s="46"/>
      <c r="AHY55" s="46"/>
      <c r="AHZ55" s="46"/>
      <c r="AIA55" s="46"/>
      <c r="AIB55" s="46"/>
      <c r="AIC55" s="46"/>
      <c r="AID55" s="46"/>
      <c r="AIE55" s="46"/>
      <c r="AIF55" s="46"/>
      <c r="AIG55" s="46"/>
      <c r="AIH55" s="46"/>
      <c r="AII55" s="46"/>
      <c r="AIJ55" s="46"/>
      <c r="AIK55" s="46"/>
      <c r="AIL55" s="46"/>
      <c r="AIM55" s="46"/>
      <c r="AIN55" s="46"/>
      <c r="AIO55" s="46"/>
      <c r="AIP55" s="46"/>
      <c r="AIQ55" s="46"/>
      <c r="AIR55" s="46"/>
      <c r="AIS55" s="46"/>
      <c r="AIT55" s="46"/>
      <c r="AIU55" s="46"/>
      <c r="AIV55" s="46"/>
      <c r="AIW55" s="46"/>
      <c r="AIX55" s="46"/>
      <c r="AIY55" s="46"/>
      <c r="AIZ55" s="46"/>
      <c r="AJA55" s="46"/>
      <c r="AJB55" s="46"/>
      <c r="AJC55" s="46"/>
      <c r="AJD55" s="46"/>
      <c r="AJE55" s="46"/>
      <c r="AJF55" s="46"/>
      <c r="AJG55" s="46"/>
      <c r="AJH55" s="46"/>
      <c r="AJI55" s="46"/>
      <c r="AJJ55" s="46"/>
      <c r="AJK55" s="46"/>
      <c r="AJL55" s="46"/>
      <c r="AJM55" s="46"/>
      <c r="AJN55" s="46"/>
      <c r="AJO55" s="46"/>
      <c r="AJP55" s="46"/>
      <c r="AJQ55" s="46"/>
      <c r="AJR55" s="46"/>
      <c r="AJS55" s="46"/>
      <c r="AJT55" s="46"/>
      <c r="AJU55" s="46"/>
      <c r="AJV55" s="46"/>
      <c r="AJW55" s="46"/>
      <c r="AJX55" s="46"/>
      <c r="AJY55" s="46"/>
      <c r="AJZ55" s="46"/>
      <c r="AKA55" s="46"/>
      <c r="AKB55" s="46"/>
      <c r="AKC55" s="46"/>
      <c r="AKD55" s="46"/>
      <c r="AKE55" s="46"/>
      <c r="AKF55" s="46"/>
      <c r="AKG55" s="46"/>
      <c r="AKH55" s="46"/>
      <c r="AKI55" s="46"/>
      <c r="AKJ55" s="46"/>
      <c r="AKK55" s="46"/>
      <c r="AKL55" s="46"/>
      <c r="AKM55" s="46"/>
      <c r="AKN55" s="46"/>
      <c r="AKO55" s="46"/>
      <c r="AKP55" s="46"/>
      <c r="AKQ55" s="46"/>
      <c r="AKR55" s="46"/>
      <c r="AKS55" s="46"/>
      <c r="AKT55" s="46"/>
      <c r="AKU55" s="46"/>
      <c r="AKV55" s="46"/>
      <c r="AKW55" s="46"/>
      <c r="AKX55" s="46"/>
      <c r="AKY55" s="46"/>
      <c r="AKZ55" s="46"/>
      <c r="ALA55" s="46"/>
      <c r="ALB55" s="46"/>
      <c r="ALC55" s="46"/>
      <c r="ALD55" s="46"/>
      <c r="ALE55" s="46"/>
      <c r="ALF55" s="46"/>
      <c r="ALG55" s="46"/>
      <c r="ALH55" s="46"/>
      <c r="ALI55" s="46"/>
      <c r="ALJ55" s="46"/>
      <c r="ALK55" s="46"/>
      <c r="ALL55" s="46"/>
      <c r="ALM55" s="46"/>
      <c r="ALN55" s="46"/>
      <c r="ALO55" s="46"/>
      <c r="ALP55" s="46"/>
      <c r="ALQ55" s="46"/>
      <c r="ALR55" s="46"/>
      <c r="ALS55" s="46"/>
      <c r="ALT55" s="46"/>
      <c r="ALU55" s="46"/>
      <c r="ALV55" s="46"/>
      <c r="ALW55" s="46"/>
      <c r="ALX55" s="46"/>
      <c r="ALY55" s="46"/>
      <c r="ALZ55" s="46"/>
      <c r="AMA55" s="46"/>
      <c r="AMB55" s="46"/>
      <c r="AMC55" s="46"/>
      <c r="AMD55" s="46"/>
      <c r="AME55" s="46"/>
      <c r="AMF55" s="46"/>
      <c r="AMG55" s="46"/>
      <c r="AMH55" s="46"/>
      <c r="AMI55" s="46"/>
      <c r="AMJ55" s="46"/>
      <c r="AMK55" s="46"/>
      <c r="AML55" s="46"/>
    </row>
    <row r="57" spans="1:1026" ht="112" x14ac:dyDescent="0.2">
      <c r="A57" s="2" t="s">
        <v>41</v>
      </c>
      <c r="B57" s="2" t="s">
        <v>42</v>
      </c>
      <c r="C57" s="2" t="s">
        <v>43</v>
      </c>
      <c r="E57" s="2" t="s">
        <v>44</v>
      </c>
      <c r="F57" s="2" t="s">
        <v>45</v>
      </c>
      <c r="G57" s="2" t="s">
        <v>46</v>
      </c>
      <c r="H57" s="2" t="s">
        <v>47</v>
      </c>
      <c r="I57" s="2" t="s">
        <v>48</v>
      </c>
      <c r="J57" s="2" t="s">
        <v>49</v>
      </c>
      <c r="K57" s="2" t="s">
        <v>50</v>
      </c>
      <c r="L57" s="2" t="s">
        <v>51</v>
      </c>
      <c r="N57" s="2" t="s">
        <v>2</v>
      </c>
      <c r="O57" s="2" t="s">
        <v>53</v>
      </c>
      <c r="R57" s="2" t="s">
        <v>54</v>
      </c>
      <c r="S57" s="2" t="s">
        <v>55</v>
      </c>
      <c r="U57" s="2" t="s">
        <v>56</v>
      </c>
      <c r="V57" s="2" t="s">
        <v>57</v>
      </c>
    </row>
    <row r="58" spans="1:1026" x14ac:dyDescent="0.2">
      <c r="B58" s="2">
        <v>220</v>
      </c>
      <c r="C58" s="22">
        <v>20000</v>
      </c>
      <c r="F58" s="2">
        <v>0.120476</v>
      </c>
      <c r="G58" s="2">
        <v>0.137381</v>
      </c>
      <c r="H58" s="2">
        <v>0.114</v>
      </c>
      <c r="I58" s="2">
        <v>9.0768000000000001E-2</v>
      </c>
      <c r="J58" s="2">
        <v>3.4119999999999999</v>
      </c>
      <c r="K58" s="2">
        <f>J58/1000</f>
        <v>3.4120000000000001E-3</v>
      </c>
      <c r="L58" s="2">
        <f>1/J58</f>
        <v>0.29308323563892147</v>
      </c>
      <c r="N58" s="4">
        <f>35020-U2-H2-E2</f>
        <v>26934</v>
      </c>
      <c r="O58" s="5">
        <f>(AC14/1.2)-U14-H14-E14</f>
        <v>23825.666666666672</v>
      </c>
      <c r="R58" s="2">
        <v>7.14</v>
      </c>
      <c r="S58">
        <v>-2.5000000000000001E-2</v>
      </c>
      <c r="T58"/>
      <c r="U58">
        <f>S58*0.029669</f>
        <v>-7.4172500000000004E-4</v>
      </c>
      <c r="V58">
        <f>33.705/S58</f>
        <v>-1348.1999999999998</v>
      </c>
      <c r="W58"/>
      <c r="X58" s="6">
        <f>(1/S58)*$F$58*$L$58*1000</f>
        <v>-1412.3798358733882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9"/>
  <sheetViews>
    <sheetView zoomScale="75" zoomScaleNormal="75" workbookViewId="0">
      <pane ySplit="1" topLeftCell="A2" activePane="bottomLeft" state="frozen"/>
      <selection pane="bottomLeft" activeCell="C21" sqref="C21"/>
    </sheetView>
  </sheetViews>
  <sheetFormatPr baseColWidth="10" defaultColWidth="8.83203125" defaultRowHeight="15" x14ac:dyDescent="0.2"/>
  <cols>
    <col min="1" max="1" width="11.6640625" bestFit="1" customWidth="1"/>
    <col min="2" max="2" width="8.6640625" customWidth="1"/>
    <col min="3" max="3" width="16.33203125" bestFit="1" customWidth="1"/>
    <col min="4" max="4" width="14.5" bestFit="1" customWidth="1"/>
    <col min="5" max="1025" width="8.6640625" customWidth="1"/>
  </cols>
  <sheetData>
    <row r="1" spans="1:5" s="1" customFormat="1" x14ac:dyDescent="0.2">
      <c r="A1" s="74" t="s">
        <v>69</v>
      </c>
      <c r="B1" s="74" t="s">
        <v>70</v>
      </c>
      <c r="C1" s="74" t="s">
        <v>71</v>
      </c>
      <c r="D1" s="74" t="s">
        <v>72</v>
      </c>
      <c r="E1" s="75"/>
    </row>
    <row r="2" spans="1:5" x14ac:dyDescent="0.2">
      <c r="A2" t="s">
        <v>73</v>
      </c>
      <c r="B2" s="26">
        <v>2025</v>
      </c>
      <c r="C2" s="76">
        <v>0.40487899999999999</v>
      </c>
      <c r="D2" s="76">
        <v>0.26</v>
      </c>
      <c r="E2" s="76">
        <v>0.64216716599280299</v>
      </c>
    </row>
    <row r="3" spans="1:5" x14ac:dyDescent="0.2">
      <c r="A3" t="s">
        <v>73</v>
      </c>
      <c r="B3" s="26">
        <v>2030</v>
      </c>
      <c r="C3" s="76">
        <v>0.373</v>
      </c>
      <c r="D3" s="76">
        <v>0.21781442976041601</v>
      </c>
      <c r="E3" s="76">
        <v>0.58395289480004198</v>
      </c>
    </row>
    <row r="4" spans="1:5" x14ac:dyDescent="0.2">
      <c r="A4" t="s">
        <v>73</v>
      </c>
      <c r="B4" s="26">
        <v>2035</v>
      </c>
      <c r="C4" s="76">
        <v>0.35799999999999998</v>
      </c>
      <c r="D4" s="76">
        <v>0.20182425032345999</v>
      </c>
      <c r="E4" s="76">
        <v>0.56375488917167604</v>
      </c>
    </row>
    <row r="5" spans="1:5" x14ac:dyDescent="0.2">
      <c r="A5" t="s">
        <v>73</v>
      </c>
      <c r="B5" s="26">
        <v>2040</v>
      </c>
      <c r="C5" s="76">
        <v>0.34275499999999998</v>
      </c>
      <c r="D5" s="76">
        <v>0.19302044364063001</v>
      </c>
      <c r="E5" s="76">
        <v>0.56314406395422401</v>
      </c>
    </row>
    <row r="6" spans="1:5" x14ac:dyDescent="0.2">
      <c r="A6" t="s">
        <v>73</v>
      </c>
      <c r="B6" s="26">
        <v>2045</v>
      </c>
      <c r="C6" s="76">
        <v>0.32</v>
      </c>
      <c r="D6" s="76">
        <v>0.187007940949692</v>
      </c>
      <c r="E6" s="76">
        <v>0.58439981546778696</v>
      </c>
    </row>
    <row r="7" spans="1:5" s="42" customFormat="1" x14ac:dyDescent="0.2">
      <c r="A7" s="42" t="s">
        <v>73</v>
      </c>
      <c r="B7" s="71">
        <v>2050</v>
      </c>
      <c r="C7" s="77">
        <v>0.30672700000000003</v>
      </c>
      <c r="D7" s="77">
        <v>0.18247356081482699</v>
      </c>
      <c r="E7" s="77">
        <v>0.594905439739009</v>
      </c>
    </row>
    <row r="8" spans="1:5" x14ac:dyDescent="0.2">
      <c r="A8" t="s">
        <v>74</v>
      </c>
      <c r="B8" s="26">
        <v>2025</v>
      </c>
      <c r="C8" s="76">
        <v>0.53900000000000003</v>
      </c>
      <c r="D8" s="76">
        <v>0.35</v>
      </c>
      <c r="E8" s="76">
        <v>0.64935064935064901</v>
      </c>
    </row>
    <row r="9" spans="1:5" x14ac:dyDescent="0.2">
      <c r="A9" t="s">
        <v>74</v>
      </c>
      <c r="B9" s="26">
        <v>2030</v>
      </c>
      <c r="C9" s="76">
        <v>0.498</v>
      </c>
      <c r="D9" s="76">
        <v>0.29321173236978998</v>
      </c>
      <c r="E9" s="76">
        <v>0.588778579055804</v>
      </c>
    </row>
    <row r="10" spans="1:5" x14ac:dyDescent="0.2">
      <c r="A10" t="s">
        <v>74</v>
      </c>
      <c r="B10" s="26">
        <v>2035</v>
      </c>
      <c r="C10" s="76">
        <v>0.45700000000000002</v>
      </c>
      <c r="D10" s="76">
        <v>0.27168649082004198</v>
      </c>
      <c r="E10" s="76">
        <v>0.59449997991256498</v>
      </c>
    </row>
    <row r="11" spans="1:5" x14ac:dyDescent="0.2">
      <c r="A11" t="s">
        <v>74</v>
      </c>
      <c r="B11" s="26">
        <v>2040</v>
      </c>
      <c r="C11" s="76">
        <v>0.433</v>
      </c>
      <c r="D11" s="76">
        <v>0.25983521259315601</v>
      </c>
      <c r="E11" s="76">
        <v>0.60008132238604095</v>
      </c>
    </row>
    <row r="12" spans="1:5" x14ac:dyDescent="0.2">
      <c r="A12" t="s">
        <v>74</v>
      </c>
      <c r="B12" s="26">
        <v>2045</v>
      </c>
      <c r="C12" s="76">
        <v>0.42099999999999999</v>
      </c>
      <c r="D12" s="76">
        <v>0.25174145897073902</v>
      </c>
      <c r="E12" s="76">
        <v>0.59796071014427299</v>
      </c>
    </row>
    <row r="13" spans="1:5" s="42" customFormat="1" x14ac:dyDescent="0.2">
      <c r="A13" s="42" t="s">
        <v>74</v>
      </c>
      <c r="B13" s="71">
        <v>2050</v>
      </c>
      <c r="C13" s="77">
        <v>0.40899999999999997</v>
      </c>
      <c r="D13" s="77">
        <v>0.24563748571226701</v>
      </c>
      <c r="E13" s="77">
        <v>0.60058064966324498</v>
      </c>
    </row>
    <row r="14" spans="1:5" x14ac:dyDescent="0.2">
      <c r="A14" t="s">
        <v>75</v>
      </c>
      <c r="B14" s="26">
        <v>2025</v>
      </c>
      <c r="C14" s="76">
        <v>0.495</v>
      </c>
      <c r="D14" s="76">
        <v>0.32</v>
      </c>
      <c r="E14" s="76">
        <v>0.64646464646464596</v>
      </c>
    </row>
    <row r="15" spans="1:5" x14ac:dyDescent="0.2">
      <c r="A15" t="s">
        <v>75</v>
      </c>
      <c r="B15" s="26">
        <v>2030</v>
      </c>
      <c r="C15" s="76">
        <v>0.45700000000000002</v>
      </c>
      <c r="D15" s="76">
        <v>0.26807929816666498</v>
      </c>
      <c r="E15" s="76">
        <v>0.58660677935812999</v>
      </c>
    </row>
    <row r="16" spans="1:5" x14ac:dyDescent="0.2">
      <c r="A16" t="s">
        <v>75</v>
      </c>
      <c r="B16" s="26">
        <v>2035</v>
      </c>
      <c r="C16" s="76">
        <v>0.41899999999999998</v>
      </c>
      <c r="D16" s="76">
        <v>0.24839907732118099</v>
      </c>
      <c r="E16" s="76">
        <v>0.59283789336797499</v>
      </c>
    </row>
    <row r="17" spans="1:5" x14ac:dyDescent="0.2">
      <c r="A17" t="s">
        <v>75</v>
      </c>
      <c r="B17" s="26">
        <v>2040</v>
      </c>
      <c r="C17" s="76">
        <v>0.39700000000000002</v>
      </c>
      <c r="D17" s="76">
        <v>0.23756362294231401</v>
      </c>
      <c r="E17" s="76">
        <v>0.59839703511917897</v>
      </c>
    </row>
    <row r="18" spans="1:5" x14ac:dyDescent="0.2">
      <c r="A18" t="s">
        <v>75</v>
      </c>
      <c r="B18" s="26">
        <v>2045</v>
      </c>
      <c r="C18" s="76">
        <v>0.38600000000000001</v>
      </c>
      <c r="D18" s="76">
        <v>0.23016361963039</v>
      </c>
      <c r="E18" s="76">
        <v>0.59627880733261596</v>
      </c>
    </row>
    <row r="19" spans="1:5" s="42" customFormat="1" x14ac:dyDescent="0.2">
      <c r="A19" s="42" t="s">
        <v>75</v>
      </c>
      <c r="B19" s="71">
        <v>2050</v>
      </c>
      <c r="C19" s="77">
        <v>0.375</v>
      </c>
      <c r="D19" s="77">
        <v>0.22458284407978699</v>
      </c>
      <c r="E19" s="77">
        <v>0.598887584212766</v>
      </c>
    </row>
    <row r="20" spans="1:5" x14ac:dyDescent="0.2">
      <c r="A20" s="26" t="s">
        <v>76</v>
      </c>
      <c r="B20" s="26">
        <v>2025</v>
      </c>
      <c r="C20" s="76">
        <v>1.949361801</v>
      </c>
      <c r="D20" s="76">
        <v>1.26</v>
      </c>
      <c r="E20" s="76">
        <v>0.64636538961296697</v>
      </c>
    </row>
    <row r="21" spans="1:5" x14ac:dyDescent="0.2">
      <c r="A21" s="26" t="s">
        <v>76</v>
      </c>
      <c r="B21" s="26">
        <v>2030</v>
      </c>
      <c r="C21" s="76">
        <v>1.7889506584999999</v>
      </c>
      <c r="D21" s="76">
        <v>1.05556223653125</v>
      </c>
      <c r="E21" s="76">
        <v>0.59004547247620198</v>
      </c>
    </row>
    <row r="22" spans="1:5" x14ac:dyDescent="0.2">
      <c r="A22" s="26" t="s">
        <v>76</v>
      </c>
      <c r="B22" s="26">
        <v>2035</v>
      </c>
      <c r="C22" s="76">
        <v>1.628539516</v>
      </c>
      <c r="D22" s="76">
        <v>0.97807136695215202</v>
      </c>
      <c r="E22" s="76">
        <v>0.60058190626806496</v>
      </c>
    </row>
    <row r="23" spans="1:5" x14ac:dyDescent="0.2">
      <c r="A23" s="26" t="s">
        <v>76</v>
      </c>
      <c r="B23" s="26">
        <v>2040</v>
      </c>
      <c r="C23" s="76">
        <v>1.517502731</v>
      </c>
      <c r="D23" s="76">
        <v>0.93540676533536105</v>
      </c>
      <c r="E23" s="76">
        <v>0.61641191559434605</v>
      </c>
    </row>
    <row r="24" spans="1:5" x14ac:dyDescent="0.2">
      <c r="A24" s="26" t="s">
        <v>76</v>
      </c>
      <c r="B24" s="26">
        <v>2045</v>
      </c>
      <c r="C24" s="76">
        <v>1.4619843385</v>
      </c>
      <c r="D24" s="76">
        <v>0.90626925229466004</v>
      </c>
      <c r="E24" s="76">
        <v>0.61988984999968899</v>
      </c>
    </row>
    <row r="25" spans="1:5" s="42" customFormat="1" x14ac:dyDescent="0.2">
      <c r="A25" s="71" t="s">
        <v>76</v>
      </c>
      <c r="B25" s="71">
        <v>2050</v>
      </c>
      <c r="C25" s="77">
        <v>1.406465946</v>
      </c>
      <c r="D25" s="77">
        <v>0.88429494856416202</v>
      </c>
      <c r="E25" s="77">
        <v>0.62873541380728304</v>
      </c>
    </row>
    <row r="27" spans="1:5" x14ac:dyDescent="0.2">
      <c r="A27" s="26"/>
      <c r="B27" s="26"/>
      <c r="C27" s="26"/>
      <c r="D27" s="26"/>
    </row>
    <row r="28" spans="1:5" x14ac:dyDescent="0.2">
      <c r="A28" s="26"/>
      <c r="B28" s="26"/>
      <c r="C28" s="26"/>
      <c r="D28" s="26"/>
    </row>
    <row r="29" spans="1:5" x14ac:dyDescent="0.2">
      <c r="A29" s="26"/>
      <c r="B29" s="26"/>
      <c r="C29" s="26"/>
      <c r="D29" s="26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Battery Trends</vt:lpstr>
      <vt:lpstr>Fuel Cell Trends</vt:lpstr>
      <vt:lpstr>Crossover</vt:lpstr>
      <vt:lpstr>Pickup</vt:lpstr>
      <vt:lpstr>Delivery Van</vt:lpstr>
      <vt:lpstr>Box Truck</vt:lpstr>
      <vt:lpstr>Fuel Consumption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Lynch,Alexander</cp:lastModifiedBy>
  <cp:revision>3</cp:revision>
  <dcterms:created xsi:type="dcterms:W3CDTF">2023-01-02T19:04:12Z</dcterms:created>
  <dcterms:modified xsi:type="dcterms:W3CDTF">2023-10-11T01:35:04Z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